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ba.isaj\Desktop\"/>
    </mc:Choice>
  </mc:AlternateContent>
  <bookViews>
    <workbookView xWindow="0" yWindow="0" windowWidth="28800" windowHeight="11910"/>
  </bookViews>
  <sheets>
    <sheet name="Rishpërndarje" sheetId="1" r:id="rId1"/>
    <sheet name="Ndryshime nr punonjesish" sheetId="2" r:id="rId2"/>
    <sheet name="Pasq 3-Ndryshim emertimi" sheetId="3" r:id="rId3"/>
    <sheet name="3.2" sheetId="4" r:id="rId4"/>
    <sheet name="Pasq 4Detajim_Fond i Kushtezuar" sheetId="5" r:id="rId5"/>
  </sheets>
  <externalReferences>
    <externalReference r:id="rId6"/>
  </externalReferences>
  <definedNames>
    <definedName name="_xlnm._FilterDatabase" localSheetId="3" hidden="1">'3.2'!$B$1:$O$8</definedName>
    <definedName name="_xlnm._FilterDatabase" localSheetId="0" hidden="1">Rishpërndarje!$A$7:$AMH$7</definedName>
    <definedName name="_xlnm.Print_Area" localSheetId="3">'3.2'!$A$1:$R$17</definedName>
    <definedName name="_xlnm.Print_Area" localSheetId="2">'Pasq 3-Ndryshim emertimi'!$A$1:$D$20</definedName>
    <definedName name="_xlnm.Print_Area" localSheetId="4">'Pasq 4Detajim_Fond i Kushtezuar'!$A$1:$L$7</definedName>
    <definedName name="_xlnm.Print_Area" localSheetId="0">Rishpërndarje!$B$1:$T$162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4" l="1"/>
  <c r="K8" i="4"/>
  <c r="R7" i="4"/>
  <c r="Q7" i="4"/>
  <c r="R3" i="4" s="1"/>
  <c r="P7" i="4"/>
  <c r="O7" i="4"/>
  <c r="P3" i="4" s="1"/>
  <c r="N7" i="4"/>
  <c r="M7" i="4"/>
  <c r="N3" i="4" s="1"/>
  <c r="L7" i="4"/>
  <c r="K7" i="4"/>
  <c r="D8" i="2"/>
  <c r="C8" i="2"/>
  <c r="E7" i="2"/>
  <c r="E8" i="2" s="1"/>
  <c r="P161" i="1"/>
  <c r="L161" i="1"/>
  <c r="T160" i="1"/>
  <c r="S160" i="1"/>
  <c r="R160" i="1"/>
  <c r="Q160" i="1"/>
  <c r="P160" i="1"/>
  <c r="O160" i="1"/>
  <c r="O159" i="1" s="1"/>
  <c r="N160" i="1"/>
  <c r="M160" i="1"/>
  <c r="L160" i="1"/>
  <c r="T159" i="1"/>
  <c r="S159" i="1"/>
  <c r="R159" i="1"/>
  <c r="Q159" i="1"/>
  <c r="P159" i="1"/>
  <c r="N159" i="1"/>
  <c r="M159" i="1"/>
  <c r="L159" i="1"/>
  <c r="L158" i="1"/>
  <c r="T157" i="1"/>
  <c r="S157" i="1"/>
  <c r="R157" i="1"/>
  <c r="R156" i="1" s="1"/>
  <c r="Q157" i="1"/>
  <c r="P157" i="1"/>
  <c r="O157" i="1"/>
  <c r="N157" i="1"/>
  <c r="M157" i="1"/>
  <c r="L157" i="1"/>
  <c r="T156" i="1"/>
  <c r="S156" i="1"/>
  <c r="Q156" i="1"/>
  <c r="P156" i="1"/>
  <c r="O156" i="1"/>
  <c r="N156" i="1"/>
  <c r="M156" i="1"/>
  <c r="L156" i="1"/>
  <c r="T154" i="1"/>
  <c r="T153" i="1" s="1"/>
  <c r="S154" i="1"/>
  <c r="R154" i="1"/>
  <c r="Q154" i="1"/>
  <c r="P154" i="1"/>
  <c r="O154" i="1"/>
  <c r="N154" i="1"/>
  <c r="M154" i="1"/>
  <c r="L154" i="1"/>
  <c r="L153" i="1" s="1"/>
  <c r="S153" i="1"/>
  <c r="R153" i="1"/>
  <c r="Q153" i="1"/>
  <c r="P153" i="1"/>
  <c r="O153" i="1"/>
  <c r="N153" i="1"/>
  <c r="M153" i="1"/>
  <c r="L152" i="1"/>
  <c r="L151" i="1"/>
  <c r="L150" i="1"/>
  <c r="T149" i="1"/>
  <c r="S149" i="1"/>
  <c r="R149" i="1"/>
  <c r="Q149" i="1"/>
  <c r="Q138" i="1" s="1"/>
  <c r="P149" i="1"/>
  <c r="O149" i="1"/>
  <c r="N149" i="1"/>
  <c r="M149" i="1"/>
  <c r="L149" i="1"/>
  <c r="T139" i="1"/>
  <c r="S139" i="1"/>
  <c r="R139" i="1"/>
  <c r="R138" i="1" s="1"/>
  <c r="Q139" i="1"/>
  <c r="P139" i="1"/>
  <c r="O139" i="1"/>
  <c r="N139" i="1"/>
  <c r="M139" i="1"/>
  <c r="L139" i="1"/>
  <c r="T138" i="1"/>
  <c r="S138" i="1"/>
  <c r="P138" i="1"/>
  <c r="O138" i="1"/>
  <c r="N138" i="1"/>
  <c r="M138" i="1"/>
  <c r="L138" i="1"/>
  <c r="L137" i="1"/>
  <c r="L134" i="1" s="1"/>
  <c r="L136" i="1"/>
  <c r="L135" i="1"/>
  <c r="T134" i="1"/>
  <c r="S134" i="1"/>
  <c r="R134" i="1"/>
  <c r="Q134" i="1"/>
  <c r="P134" i="1"/>
  <c r="O134" i="1"/>
  <c r="N134" i="1"/>
  <c r="M134" i="1"/>
  <c r="L133" i="1"/>
  <c r="L132" i="1"/>
  <c r="O131" i="1"/>
  <c r="O130" i="1" s="1"/>
  <c r="L131" i="1"/>
  <c r="T130" i="1"/>
  <c r="T125" i="1" s="1"/>
  <c r="S130" i="1"/>
  <c r="R130" i="1"/>
  <c r="Q130" i="1"/>
  <c r="P130" i="1"/>
  <c r="N130" i="1"/>
  <c r="N125" i="1" s="1"/>
  <c r="M130" i="1"/>
  <c r="M125" i="1" s="1"/>
  <c r="L130" i="1"/>
  <c r="L125" i="1" s="1"/>
  <c r="L128" i="1"/>
  <c r="L127" i="1"/>
  <c r="T126" i="1"/>
  <c r="S126" i="1"/>
  <c r="R126" i="1"/>
  <c r="Q126" i="1"/>
  <c r="P126" i="1"/>
  <c r="O126" i="1"/>
  <c r="O125" i="1" s="1"/>
  <c r="N126" i="1"/>
  <c r="M126" i="1"/>
  <c r="L126" i="1"/>
  <c r="S125" i="1"/>
  <c r="R125" i="1"/>
  <c r="Q125" i="1"/>
  <c r="P125" i="1"/>
  <c r="O124" i="1"/>
  <c r="L124" i="1"/>
  <c r="L123" i="1"/>
  <c r="T122" i="1"/>
  <c r="T118" i="1" s="1"/>
  <c r="S122" i="1"/>
  <c r="R122" i="1"/>
  <c r="Q122" i="1"/>
  <c r="P122" i="1"/>
  <c r="O122" i="1"/>
  <c r="N122" i="1"/>
  <c r="N118" i="1" s="1"/>
  <c r="M122" i="1"/>
  <c r="M118" i="1" s="1"/>
  <c r="L122" i="1"/>
  <c r="O121" i="1"/>
  <c r="L121" i="1" s="1"/>
  <c r="L119" i="1" s="1"/>
  <c r="L118" i="1" s="1"/>
  <c r="L120" i="1"/>
  <c r="T119" i="1"/>
  <c r="S119" i="1"/>
  <c r="R119" i="1"/>
  <c r="Q119" i="1"/>
  <c r="P119" i="1"/>
  <c r="P118" i="1" s="1"/>
  <c r="O119" i="1"/>
  <c r="O118" i="1" s="1"/>
  <c r="N119" i="1"/>
  <c r="M119" i="1"/>
  <c r="S118" i="1"/>
  <c r="R118" i="1"/>
  <c r="Q118" i="1"/>
  <c r="L112" i="1"/>
  <c r="L111" i="1"/>
  <c r="L110" i="1"/>
  <c r="L109" i="1" s="1"/>
  <c r="L108" i="1" s="1"/>
  <c r="T109" i="1"/>
  <c r="S109" i="1"/>
  <c r="R109" i="1"/>
  <c r="Q109" i="1"/>
  <c r="P109" i="1"/>
  <c r="O109" i="1"/>
  <c r="N109" i="1"/>
  <c r="M109" i="1"/>
  <c r="M108" i="1" s="1"/>
  <c r="T108" i="1"/>
  <c r="S108" i="1"/>
  <c r="R108" i="1"/>
  <c r="Q108" i="1"/>
  <c r="P108" i="1"/>
  <c r="O108" i="1"/>
  <c r="N108" i="1"/>
  <c r="R107" i="1"/>
  <c r="O105" i="1"/>
  <c r="P107" i="1" s="1"/>
  <c r="L105" i="1"/>
  <c r="L103" i="1"/>
  <c r="T102" i="1"/>
  <c r="S102" i="1"/>
  <c r="R102" i="1"/>
  <c r="Q102" i="1"/>
  <c r="O102" i="1"/>
  <c r="N102" i="1"/>
  <c r="M102" i="1"/>
  <c r="M101" i="1" s="1"/>
  <c r="T101" i="1"/>
  <c r="S101" i="1"/>
  <c r="R101" i="1"/>
  <c r="Q101" i="1"/>
  <c r="O101" i="1"/>
  <c r="N101" i="1"/>
  <c r="L100" i="1"/>
  <c r="P99" i="1"/>
  <c r="O99" i="1"/>
  <c r="N99" i="1"/>
  <c r="M99" i="1"/>
  <c r="L99" i="1"/>
  <c r="O98" i="1"/>
  <c r="L98" i="1" s="1"/>
  <c r="L97" i="1" s="1"/>
  <c r="P97" i="1"/>
  <c r="O97" i="1"/>
  <c r="N97" i="1"/>
  <c r="M97" i="1"/>
  <c r="L96" i="1"/>
  <c r="L89" i="1" s="1"/>
  <c r="L95" i="1"/>
  <c r="L94" i="1"/>
  <c r="O93" i="1"/>
  <c r="L93" i="1"/>
  <c r="L92" i="1"/>
  <c r="L91" i="1"/>
  <c r="T89" i="1"/>
  <c r="T70" i="1" s="1"/>
  <c r="S89" i="1"/>
  <c r="R89" i="1"/>
  <c r="Q89" i="1"/>
  <c r="P89" i="1"/>
  <c r="O89" i="1"/>
  <c r="N89" i="1"/>
  <c r="M89" i="1"/>
  <c r="M70" i="1" s="1"/>
  <c r="L88" i="1"/>
  <c r="L87" i="1"/>
  <c r="L86" i="1"/>
  <c r="L85" i="1"/>
  <c r="L84" i="1"/>
  <c r="L83" i="1"/>
  <c r="S82" i="1"/>
  <c r="S71" i="1" s="1"/>
  <c r="S70" i="1" s="1"/>
  <c r="Q82" i="1"/>
  <c r="Q71" i="1" s="1"/>
  <c r="Q70" i="1" s="1"/>
  <c r="L82" i="1"/>
  <c r="L81" i="1"/>
  <c r="L80" i="1"/>
  <c r="L79" i="1"/>
  <c r="L78" i="1"/>
  <c r="L77" i="1"/>
  <c r="L76" i="1"/>
  <c r="L75" i="1"/>
  <c r="L74" i="1"/>
  <c r="L71" i="1" s="1"/>
  <c r="L73" i="1"/>
  <c r="T71" i="1"/>
  <c r="R71" i="1"/>
  <c r="P71" i="1"/>
  <c r="O71" i="1"/>
  <c r="N71" i="1"/>
  <c r="N70" i="1" s="1"/>
  <c r="M71" i="1"/>
  <c r="R70" i="1"/>
  <c r="P70" i="1"/>
  <c r="O70" i="1"/>
  <c r="T68" i="1"/>
  <c r="S68" i="1"/>
  <c r="R68" i="1"/>
  <c r="Q68" i="1"/>
  <c r="P68" i="1"/>
  <c r="P67" i="1" s="1"/>
  <c r="O68" i="1"/>
  <c r="N68" i="1"/>
  <c r="M68" i="1"/>
  <c r="L68" i="1"/>
  <c r="T67" i="1"/>
  <c r="S67" i="1"/>
  <c r="R67" i="1"/>
  <c r="Q67" i="1"/>
  <c r="Q7" i="1" s="1"/>
  <c r="O67" i="1"/>
  <c r="N67" i="1"/>
  <c r="M67" i="1"/>
  <c r="L67" i="1"/>
  <c r="O66" i="1"/>
  <c r="L66" i="1"/>
  <c r="O65" i="1"/>
  <c r="O41" i="1" s="1"/>
  <c r="O40" i="1" s="1"/>
  <c r="L65" i="1"/>
  <c r="O64" i="1"/>
  <c r="L64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1" i="1" s="1"/>
  <c r="L40" i="1" s="1"/>
  <c r="L46" i="1"/>
  <c r="L45" i="1"/>
  <c r="L44" i="1"/>
  <c r="L43" i="1"/>
  <c r="L42" i="1"/>
  <c r="T41" i="1"/>
  <c r="S41" i="1"/>
  <c r="R41" i="1"/>
  <c r="R40" i="1" s="1"/>
  <c r="Q41" i="1"/>
  <c r="P41" i="1"/>
  <c r="N41" i="1"/>
  <c r="M41" i="1"/>
  <c r="T40" i="1"/>
  <c r="S40" i="1"/>
  <c r="Q40" i="1"/>
  <c r="P40" i="1"/>
  <c r="N40" i="1"/>
  <c r="M40" i="1"/>
  <c r="L39" i="1"/>
  <c r="L24" i="1" s="1"/>
  <c r="L23" i="1" s="1"/>
  <c r="L38" i="1"/>
  <c r="L28" i="1"/>
  <c r="L27" i="1"/>
  <c r="L26" i="1"/>
  <c r="L25" i="1"/>
  <c r="T24" i="1"/>
  <c r="S24" i="1"/>
  <c r="R24" i="1"/>
  <c r="R23" i="1" s="1"/>
  <c r="R7" i="1" s="1"/>
  <c r="Q24" i="1"/>
  <c r="P24" i="1"/>
  <c r="O24" i="1"/>
  <c r="N24" i="1"/>
  <c r="M24" i="1"/>
  <c r="T23" i="1"/>
  <c r="S23" i="1"/>
  <c r="S7" i="1" s="1"/>
  <c r="Q23" i="1"/>
  <c r="P23" i="1"/>
  <c r="O23" i="1"/>
  <c r="N23" i="1"/>
  <c r="M23" i="1"/>
  <c r="L22" i="1"/>
  <c r="L20" i="1" s="1"/>
  <c r="L19" i="1" s="1"/>
  <c r="L21" i="1"/>
  <c r="T20" i="1"/>
  <c r="S20" i="1"/>
  <c r="R20" i="1"/>
  <c r="Q20" i="1"/>
  <c r="P20" i="1"/>
  <c r="O20" i="1"/>
  <c r="N20" i="1"/>
  <c r="N19" i="1" s="1"/>
  <c r="M20" i="1"/>
  <c r="T19" i="1"/>
  <c r="S19" i="1"/>
  <c r="R19" i="1"/>
  <c r="Q19" i="1"/>
  <c r="P19" i="1"/>
  <c r="O19" i="1"/>
  <c r="M19" i="1"/>
  <c r="P16" i="1"/>
  <c r="O16" i="1"/>
  <c r="M16" i="1"/>
  <c r="L16" i="1"/>
  <c r="L15" i="1"/>
  <c r="S14" i="1"/>
  <c r="Q14" i="1"/>
  <c r="O14" i="1"/>
  <c r="L14" i="1"/>
  <c r="L13" i="1"/>
  <c r="U12" i="1"/>
  <c r="L11" i="1"/>
  <c r="L10" i="1"/>
  <c r="L9" i="1" s="1"/>
  <c r="L8" i="1" s="1"/>
  <c r="T9" i="1"/>
  <c r="S9" i="1"/>
  <c r="R9" i="1"/>
  <c r="Q9" i="1"/>
  <c r="P9" i="1"/>
  <c r="O9" i="1"/>
  <c r="N9" i="1"/>
  <c r="M9" i="1"/>
  <c r="M8" i="1" s="1"/>
  <c r="T8" i="1"/>
  <c r="S8" i="1"/>
  <c r="R8" i="1"/>
  <c r="Q8" i="1"/>
  <c r="P8" i="1"/>
  <c r="O8" i="1"/>
  <c r="N8" i="1"/>
  <c r="N7" i="1" s="1"/>
  <c r="L70" i="1" l="1"/>
  <c r="L102" i="1"/>
  <c r="L101" i="1" s="1"/>
  <c r="T7" i="1"/>
  <c r="S5" i="1" s="1"/>
  <c r="Q5" i="1"/>
  <c r="O7" i="1"/>
  <c r="P102" i="1"/>
  <c r="P101" i="1" s="1"/>
  <c r="P7" i="1" s="1"/>
  <c r="L107" i="1"/>
  <c r="M7" i="1"/>
  <c r="L7" i="1"/>
  <c r="O5" i="1" l="1"/>
</calcChain>
</file>

<file path=xl/sharedStrings.xml><?xml version="1.0" encoding="utf-8"?>
<sst xmlns="http://schemas.openxmlformats.org/spreadsheetml/2006/main" count="646" uniqueCount="220">
  <si>
    <t>PASQYRA NR.1/2</t>
  </si>
  <si>
    <t>PASQYRA NR.1</t>
  </si>
  <si>
    <t>RISHPËRNDARJA E FONDEVE TË SHPENZIMEVE KAPITALE DHE OPERATIVE BRENDA PROGRAMIT "PLANIFIKIM, MENAXHIM DHE ADMINISTRIM", "SHËRBIMET E  POLICISË VENDORE", "MBROJTJA NGA ZJARRI DHE MBROJTJA CIVILE", "MBËSHTETJA PËR ZHVILLIM EKONOMIK", "SHERBIMET BUJQESORE,INSPEKTIMI,SIGURIA USHQIMORE DHE MBROJTJA E KONSUMATOREVE","RRJETI RRUGOR DHE TRANSPORTI PUBLIK", "PLANIFIKIMI URBAN VENDOR", "SHËRBIMET PUBLIKE VENDORE", "SPORT DHE ARGËTIM", "TRASHËGIMIA KULTURORE,  MONUMENTET,MUZETË DHE BIBLOTEKAT", "ARSIMI BAZË DHE PARASHKOLLOR" , "ARSIMI I MESEM I PERGJITHSHEM", "PERKUJDESJA SOCIALE", NË PBA 2025-2027.</t>
  </si>
  <si>
    <t>Në lekë</t>
  </si>
  <si>
    <t>Nr.</t>
  </si>
  <si>
    <t>Prog</t>
  </si>
  <si>
    <t>Kap</t>
  </si>
  <si>
    <t>Art</t>
  </si>
  <si>
    <t>Kodi Institucionit</t>
  </si>
  <si>
    <t>Njesia shpenzuese</t>
  </si>
  <si>
    <t>Kodi Projektit</t>
  </si>
  <si>
    <t>Lloji I investimit</t>
  </si>
  <si>
    <t>Emertimi I Projektit</t>
  </si>
  <si>
    <t>Tipologji</t>
  </si>
  <si>
    <t>Kosto e plote</t>
  </si>
  <si>
    <t>Vlere kontrate</t>
  </si>
  <si>
    <t>Financime deri ne 30.06.2025</t>
  </si>
  <si>
    <t>Shtese 2025</t>
  </si>
  <si>
    <t>Pakesim 2025</t>
  </si>
  <si>
    <t>Shtese 2026</t>
  </si>
  <si>
    <t>Pakesim 2026</t>
  </si>
  <si>
    <t>Shtese 2027</t>
  </si>
  <si>
    <t>Pakesim 2027</t>
  </si>
  <si>
    <t>PROGRAMI "PLANIFIKIM, MENAXHIM DHE ADMINISTRIM"</t>
  </si>
  <si>
    <t>Aparati i Bashkisë</t>
  </si>
  <si>
    <t xml:space="preserve">Investime në vazhdim </t>
  </si>
  <si>
    <t xml:space="preserve">Blerje pajisje për arkivat </t>
  </si>
  <si>
    <t>Pajisje zyre</t>
  </si>
  <si>
    <t>Investime të reja</t>
  </si>
  <si>
    <t>Blerje kondicionerë për nevoja të Bashkisë Tiranë</t>
  </si>
  <si>
    <t>Shpenzime Kapitale</t>
  </si>
  <si>
    <t>Sistemi i menaxhimit e monitorimit të qëndërzuar të sigurisë, dhe i analizës së vazhdueshme të ngjarjeve të sistemeve në përdorim dhe program software për mbrojtje rrjeti dhe aplikacionesh për  pajisje dhe përdorues fundore me menaxhim të përqendruar</t>
  </si>
  <si>
    <t>Software</t>
  </si>
  <si>
    <t>Rritja e kapaciteteve TIK të infrastrukturës qëndrore dhe rritja blerje pajisjesjesh kompjuterike per perdoruesit fundore</t>
  </si>
  <si>
    <t>Hardware+Software</t>
  </si>
  <si>
    <t>shpenzime në vazhdim</t>
  </si>
  <si>
    <t>Shpenzime operative mirmbajtje dhe sherbime te sistemeve infromatike</t>
  </si>
  <si>
    <t>shpenzime</t>
  </si>
  <si>
    <t>Shpenzime Operative</t>
  </si>
  <si>
    <t>Drejtoria e Përgjithshme e Taksave dhe Tarifave Vendore</t>
  </si>
  <si>
    <t>Drejtoria e Pergjithshme e Taksave dhe Tarifave Vendore</t>
  </si>
  <si>
    <t>1013093</t>
  </si>
  <si>
    <t>Ngritja e sistemit software së bashku me mbështetjen e paisjeve hardware</t>
  </si>
  <si>
    <t>Skanimi dhe indeksimi i të gjithe dokumentacionit fizik</t>
  </si>
  <si>
    <t>Shpenzime operative</t>
  </si>
  <si>
    <t>PROGRAMI "SHËRBIMET E  POLICISË VENDORE"</t>
  </si>
  <si>
    <t>Aparati i Bashkise (Policia Bashkiake)</t>
  </si>
  <si>
    <t>Aparati i Bashkisë                   (Policia Bashkiake)</t>
  </si>
  <si>
    <t>1012292</t>
  </si>
  <si>
    <t>Blerje Karrotrec për Policinë Bashkiake</t>
  </si>
  <si>
    <t>Të Tjera</t>
  </si>
  <si>
    <t>PROGRAMI "MBROJTJA NGA ZJARRI DHE MBROJTJA CIVILE"</t>
  </si>
  <si>
    <t>Aparati i Bashkisë ( Emergjenca Civile )</t>
  </si>
  <si>
    <t>Aparati i Bashkisë                (Emergjenca Civile)</t>
  </si>
  <si>
    <t>Rehabilitim i emergjencës civile, mur mbrojtës mbi pilota, rruga Alla Lagjja 13</t>
  </si>
  <si>
    <t>Ndërtim Montim</t>
  </si>
  <si>
    <t>Mbikqyrje Punimesh</t>
  </si>
  <si>
    <t>Kolaudim</t>
  </si>
  <si>
    <t>Oponence teknike</t>
  </si>
  <si>
    <t>Rehabilitim I emergjencës civile, mur mbrojtës me pilota në rrugen Hamdi Cenoimeri</t>
  </si>
  <si>
    <t>Rehabilitim I emergjencës civile, mur mbrojtës me pilota në rrugen Hamide Dalipi</t>
  </si>
  <si>
    <t>Perforcim të terrenit nga rreshkitja ne zonën e Ndroqit, Fshatit Pinet, Bashkia Tirane</t>
  </si>
  <si>
    <t>Perforcim te terrenit nga rreshkitja ne zonen e Ndroqit, Fshatit Pinet, Bashkia Tirane</t>
  </si>
  <si>
    <t>Shpenzime ne vazhdim</t>
  </si>
  <si>
    <t>Rikonstruksion i njësive individuale të banimit dhe njësive të banimit në ndërtesa (pallat), në Bashkinë Tiranë/DS1-DS3  </t>
  </si>
  <si>
    <t>Rindërtim i banesave individuale në Bashkinë Tiranë/DS4 dhe DS5</t>
  </si>
  <si>
    <t>PROGRAMI "MBËSHTETJA PËR ZHVILLIM EKONOMIK"</t>
  </si>
  <si>
    <t>G101017</t>
  </si>
  <si>
    <t>Projekti "Let's Go Circular"/URBACT</t>
  </si>
  <si>
    <t>shpenzime korrente</t>
  </si>
  <si>
    <t>G101018</t>
  </si>
  <si>
    <t>Projekti "LAMO"</t>
  </si>
  <si>
    <t>G101019</t>
  </si>
  <si>
    <t>Projekti "Climate Risk and Vulnerability Tirana Assessment Framework and Toolbox-Climaxx)</t>
  </si>
  <si>
    <t>G101020</t>
  </si>
  <si>
    <t>Projekti "INTERreg IPA Adrion -NATURED Nature-bAsed soluTions for a jUst Resilience in thE Adriatic-Ionian cities"</t>
  </si>
  <si>
    <t>G101021</t>
  </si>
  <si>
    <t>Projekti "Interreg Europe- WEEEWaste"</t>
  </si>
  <si>
    <t>G101022</t>
  </si>
  <si>
    <t>Projekti "MICAD - HORIZON-CL2-2024"</t>
  </si>
  <si>
    <t>G101023</t>
  </si>
  <si>
    <t>Projekti "LEC + IPA SOUTH ADRIATIC Capitalization Small-Scale"</t>
  </si>
  <si>
    <t>G101024</t>
  </si>
  <si>
    <t>Projekti "INTERFIDE  IPA SOUTH ADRIATIC Capitalization Small-Scale"</t>
  </si>
  <si>
    <t>G101025</t>
  </si>
  <si>
    <t>Projekti "FoodCLIC"</t>
  </si>
  <si>
    <t>Studim Projektime ne Programin e Ceshtjeve te Pergjithshme Ekonomike</t>
  </si>
  <si>
    <t>Studim Projektim</t>
  </si>
  <si>
    <t>Ndertimi dhe rikonstruksioni I tregut agroushqimor te Tiranes(kontributi Bashkise Tirane)</t>
  </si>
  <si>
    <t>Pagese TVSH-je</t>
  </si>
  <si>
    <t>Ndertimi i tregut per shitjet me shumice dhe pakice te produkteve ushqimore (Tirana Agrikulture) – Faza III-të</t>
  </si>
  <si>
    <t>Ndertim-Montim</t>
  </si>
  <si>
    <t>Shpenzime të reja</t>
  </si>
  <si>
    <t>Projekti "Wateradapt" Programi Interreg Europe- financime të huaja</t>
  </si>
  <si>
    <t>Projekti "Local Food Policies in Albania"- financime të huaja</t>
  </si>
  <si>
    <t>Projekti "Positive Cities"- financime të huaja</t>
  </si>
  <si>
    <t>PROGRAMI SHERBIMET BUJQESORE,INSPEKTIMI,SIGURIA USHQIMORE DHE MBROJTJA E KONSUMATOREVE</t>
  </si>
  <si>
    <t>04220</t>
  </si>
  <si>
    <t>Studim Projektime ne Programin e Bujqesise,pyjet dhe kullotave</t>
  </si>
  <si>
    <t>PROGRAMI "RRJETI RRUGOR DHE TRANSPORTI PUBLIK"</t>
  </si>
  <si>
    <t>Rikonstruksioni i rrugës “At Stath Melani”</t>
  </si>
  <si>
    <t>Shtese Kontrate – Ndertimi i Terminalit Verior te Transportit Publik, Tirane</t>
  </si>
  <si>
    <t>Rehabilitim i rrugëve të Blloku qe kufizohet nga rruga Elez Isufi – kufir NjAPaskuqan- Lumi Tiranes- Kastriotet</t>
  </si>
  <si>
    <t>Rehabilitim i rrugëve të bllokut që kufizohet nga rruga "Jusuf Gërvalla" – "Hamit Keci" dhe "Kastriotet"</t>
  </si>
  <si>
    <t>Ndertimi I rrugeve dytesore ne bllokun qe kufizohet nga rruga Siri Kodra – Besa -Ali Beshiri dhe Sulejman Cenoimeri</t>
  </si>
  <si>
    <t>Rikonstruksioni I rruges Pjetër Budi</t>
  </si>
  <si>
    <t>Rehabilitim i rrugës “Myslym Keta”</t>
  </si>
  <si>
    <t>Drejtoria e Përgjithshme e Rrugëve dhe Ndriçimit Publik</t>
  </si>
  <si>
    <t>Furnizim Vendosje e 10 stacioneve të reja të autobuzëve në zonat sub urbane në Tiranë</t>
  </si>
  <si>
    <t>te tjera</t>
  </si>
  <si>
    <t>Rritja e sigurise se aksesit ne shkollat publike</t>
  </si>
  <si>
    <t>Ndertim montim</t>
  </si>
  <si>
    <t xml:space="preserve">Rikonstruksion godinash ekzistuese në Mënik </t>
  </si>
  <si>
    <t>Blerje mjete transporti</t>
  </si>
  <si>
    <t>04570</t>
  </si>
  <si>
    <t>Komision angazhimi për huanë e financuar nga Kfw për projektin "Transporti i Gjelbër i Tiranës"</t>
  </si>
  <si>
    <t>Tirana Parking</t>
  </si>
  <si>
    <t>PROGRAMI "PLANIFIKIMI URBAN VENDOR"</t>
  </si>
  <si>
    <t>Ndertimi I terreneve sportive dhe muri rrethues per shkollen "Mustafa Gërblleshi" dhe "Sandër Prosi"</t>
  </si>
  <si>
    <t>Shpronesime</t>
  </si>
  <si>
    <t>Ndertimi I rrugës "Faik Konica"</t>
  </si>
  <si>
    <t>Rehabilitimi i infrastrukturës rrugore në njësinë administrative 7+9+10</t>
  </si>
  <si>
    <t>Rikualifikim i bllokut që kufizohet nga rrugët "Mihal Grameno" - "Todi Shkurti" dhe "Zonja Curre"</t>
  </si>
  <si>
    <t xml:space="preserve">Shpronesime te tjera  per interes publik </t>
  </si>
  <si>
    <t>PROGRAMI "SHERBIMET PUBLIKE VENDORE"</t>
  </si>
  <si>
    <t xml:space="preserve">Rikualifikimi i territorit që kufizohet nga Rr. “Dibrës – 5 Maji – Ferit Xhajko – Gjon Buzuku” </t>
  </si>
  <si>
    <t>Rikualifikim I Bllokut që kufizohet nga rrugët "Ilia Papanikolla" - "Lekë Matringa" dhe "Jani Fullani"</t>
  </si>
  <si>
    <t xml:space="preserve">Rikualifikimi urban i zonës informale që kufizohet nga rrugët Sabaudin Gabrani - Jonuz Rama  - Hamdi Çullhaj - Damian Himarioti  - Bari Ishka- Vasfi Samini -Alush Elmaz Taka </t>
  </si>
  <si>
    <t>PROGRAMI "SPORT DHE ARGETIM"</t>
  </si>
  <si>
    <t>Aparati I Bashkise</t>
  </si>
  <si>
    <t>Akordim fondi për shpërblime për rekorde Kombëtare dhe kampionat Kombëtar për sportistë dhe trajnierë të nivelit të larte 604</t>
  </si>
  <si>
    <t>Transferta</t>
  </si>
  <si>
    <t>Akordim fondi per shperblime per rekorde Kombetare dhe kampionat Kombetar per sportiste dhe trajniere te nivelit te larte per Qendren "Klubi Sportiv Tirana"</t>
  </si>
  <si>
    <t>KlubiSportiv Studenti</t>
  </si>
  <si>
    <t>08130</t>
  </si>
  <si>
    <t>Shpenzime Korrente</t>
  </si>
  <si>
    <t>Akordim fondi për shpërblime për rekorde Kombëtare dhe kampionat Kombëtar për sportistë dhe trajnierë të nivelit të lartë 604</t>
  </si>
  <si>
    <t>PROGRAMI "TRASHËGIMIA KULTURORE,  MONUMENTET,MUZETË DHE BIBLOTEKAT"</t>
  </si>
  <si>
    <t>Shtese Kontrate – Godina e Teatrit Tirane – Faza I</t>
  </si>
  <si>
    <t>Studim projektime ne programin e Kultures dhe Turizmit</t>
  </si>
  <si>
    <t>Qendra Kulturore "Tirana"</t>
  </si>
  <si>
    <t>Blerje kondicionerë</t>
  </si>
  <si>
    <t>Blerje  pajisje kompjuterike</t>
  </si>
  <si>
    <t>Agjensia e Industrisë Kreative</t>
  </si>
  <si>
    <t>Blerje mobilje për krijimin e ambientit kreativ "Micro-Foli"</t>
  </si>
  <si>
    <t>Pajisje orendi</t>
  </si>
  <si>
    <t>Rivitalizim dhe rikonceptim I Kinemave</t>
  </si>
  <si>
    <t>PROGRAMI "ARSIMI BAZË DHE PARASHKOLLOR"</t>
  </si>
  <si>
    <t xml:space="preserve">Ndertim I palestres dhe ambjente shtese ne shkollen 9 vjecare “Avni Rustemi” </t>
  </si>
  <si>
    <t>Rikonstruksion I Shkolles 9 vjecare “Kol Jakova”</t>
  </si>
  <si>
    <t>Ndërtim Kopësht dhe Cerdhe e Integruar, ne rr. “Muharrem Caushi”, njësia strukturore KA/208</t>
  </si>
  <si>
    <t>Ndërtim shkollë 9 vjeçare (Tipi 2) dhe e Mesme (Tipi 4), Njësia Strukturore KA/283, rruga “3 Dëshmorët”</t>
  </si>
  <si>
    <t xml:space="preserve">Ndërtimi I shkollës 9 vjecare "Edit Durham" </t>
  </si>
  <si>
    <t xml:space="preserve">Studim projektime ne programin e Arsimit Baze Parashkollor </t>
  </si>
  <si>
    <t xml:space="preserve">Ndërtimi Shkollës 9 vjecare  “Ibrahim Hima” </t>
  </si>
  <si>
    <t>Shkolla "Luigj Gurakuqi"</t>
  </si>
  <si>
    <t>Blerje autobus</t>
  </si>
  <si>
    <t>Blerje mbulesë kendi për lojrat</t>
  </si>
  <si>
    <t xml:space="preserve">Blerje libra për biblioteken </t>
  </si>
  <si>
    <t>PROGRAMI ARSIMI I MESEM I PERGJITHSHEM</t>
  </si>
  <si>
    <t>09230</t>
  </si>
  <si>
    <t>Studim projektime ne programin e Arsimit I Mesem I Pergjithshem</t>
  </si>
  <si>
    <t>PROGRAMI "PERKUJDESJA SOCIALE"</t>
  </si>
  <si>
    <t>Qendra Komunitare "Shkoze"</t>
  </si>
  <si>
    <t>Blerje furgoni (mikrobus) për nevoja të Qendrës Komunitare Shkozë</t>
  </si>
  <si>
    <t>FONDI REZERVE</t>
  </si>
  <si>
    <t>04910</t>
  </si>
  <si>
    <t>Fondi rezerve</t>
  </si>
  <si>
    <t>PASQYRA NR.2</t>
  </si>
  <si>
    <t>PUNONJËSIT NGA FUNKSIONET E PAKUSHTËZUARA SEKTORIALE</t>
  </si>
  <si>
    <t>Emërtimi</t>
  </si>
  <si>
    <t>Parashikimi 2025</t>
  </si>
  <si>
    <t>Shtesa</t>
  </si>
  <si>
    <t>Plan 2025</t>
  </si>
  <si>
    <t xml:space="preserve">Punonjës </t>
  </si>
  <si>
    <t>Punonjës Gjithsej</t>
  </si>
  <si>
    <t>Shkolla Luigj Gurakuqi</t>
  </si>
  <si>
    <t>SHUMA</t>
  </si>
  <si>
    <t>PASQYRA NR. 3</t>
  </si>
  <si>
    <t>Një ndryshim në emërtimin e projekteve të miratuara në VKB Nr.131, datë 18.12.2024</t>
  </si>
  <si>
    <t>Kodi I Projektit</t>
  </si>
  <si>
    <t>Ishte</t>
  </si>
  <si>
    <t>Tipologjia</t>
  </si>
  <si>
    <t>Aparati I Bashkise Tit. 4520 Kap.5  Art 231</t>
  </si>
  <si>
    <t>Ndertim I nje Stacioni per Karikimin e Automjeteve Elektrike me Ambiente Rekreative</t>
  </si>
  <si>
    <t>Behet</t>
  </si>
  <si>
    <t xml:space="preserve">Ndertim I nje Stacioni per Karikimin e Automjeteve Elektrike </t>
  </si>
  <si>
    <t>PASQYRA NR.3.2</t>
  </si>
  <si>
    <t xml:space="preserve">DETAJIM DHE RISHPERNDARJE E SHPENZIMEVE OPERATIVE MIRMBAJTJE DHE SHERBIME TE SISTEMEVE INFORMATIKE </t>
  </si>
  <si>
    <t>Programi</t>
  </si>
  <si>
    <t>Lloji i Shpenzimit</t>
  </si>
  <si>
    <t>Nen Art.</t>
  </si>
  <si>
    <t>Financime deri ne 2024</t>
  </si>
  <si>
    <t>PROGRAMI I PLANIFIKIM MENAXHIM ADMINISTRIMIT</t>
  </si>
  <si>
    <t>Aparati Bashkise</t>
  </si>
  <si>
    <t>01110</t>
  </si>
  <si>
    <t>Ne Vazhdim</t>
  </si>
  <si>
    <t>Mirembajtje e rrjetit (network) dhe infrastrukturës qendrore TIK në Institucion</t>
  </si>
  <si>
    <t>Mirëmbajtje / Shpenzime Operative (602)</t>
  </si>
  <si>
    <t>Upgrade dhe shërbime mirëmbajtje të sistemit email "Exchange Server" (Migrim në Exchange Online dhe licencim Defender për Endpoint me MFA/Zero Trust)</t>
  </si>
  <si>
    <t>Sherbim/Shpenzime Operative (602)</t>
  </si>
  <si>
    <t>Sistemi i menaxhimit e monitorimit të qendërzuar të sigurisë, dhe i analizës së vazhdueshme të ngjarjeve të sistemeve në përdorim dhe program software për mbrojtje rrjeti dhe aplikacionesh për  pajisje dhe përdorues fundore me menaxhim të përqendruar</t>
  </si>
  <si>
    <t>Mirëmbajtje+abonime antivirus / Shpenzime Operative (602)</t>
  </si>
  <si>
    <t>Bashkefinancim i marreveshjes me Vodafone per zhvillimin e funksionaliteteve te reja ne aplikacionin Tirana Ime 2 dhe mbeshtetje teknike per implementimin e teknologjive AI</t>
  </si>
  <si>
    <t>Mirëmbajtje + Trajnim / Shpenzime Operative (602)</t>
  </si>
  <si>
    <t>Të Reja</t>
  </si>
  <si>
    <t>Shërbim i dedikuar IT për infrastrukturën e sigurisë kibernetike (IT as a service)</t>
  </si>
  <si>
    <t>PASQYRA NR. 4</t>
  </si>
  <si>
    <t>DETAJIM I SHTESËS SË FONDEVE TË KUSHTËZUARA TË AKORDUARA NGA QEVERISJA QËNDRORE PËR VITIN 2025</t>
  </si>
  <si>
    <t>Entiteti Qeverises</t>
  </si>
  <si>
    <t>Ministria e Linjes</t>
  </si>
  <si>
    <t>Emri I Institucionit</t>
  </si>
  <si>
    <t>Artikulli</t>
  </si>
  <si>
    <t>Emërtimi i Projektit</t>
  </si>
  <si>
    <t>Plan Buxheti viti 2025</t>
  </si>
  <si>
    <t>Plan Buxheti viti 2026</t>
  </si>
  <si>
    <t>Bashkia Tirane</t>
  </si>
  <si>
    <t>01</t>
  </si>
  <si>
    <t>M100399</t>
  </si>
  <si>
    <t>Përmirësim i banesave ekzistuese për komunitete të varfra dhe të pa favorizuara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</si>
</sst>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0_);_(* \(#,##0.00\);_(* \-??_);_(@_)"/>
    <numFmt numFmtId="165" formatCode="_(* #,##0_);_(* \(#,##0\);_(* \-??_);_(@_)"/>
    <numFmt numFmtId="166" formatCode="_(* #,##0_);_(* \(#,##0\);_(* &quot;-&quot;??_);_(@_)"/>
    <numFmt numFmtId="167" formatCode="00000"/>
    <numFmt numFmtId="168" formatCode="_-* #,##0_L_e_k_-;\-* #,##0_L_e_k_-;_-* &quot;-&quot;??_L_e_k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0"/>
      <color rgb="FFFF0000"/>
      <name val="Arial"/>
      <family val="2"/>
      <charset val="1"/>
    </font>
    <font>
      <sz val="10"/>
      <color theme="1"/>
      <name val="Calibri"/>
      <family val="2"/>
      <charset val="1"/>
    </font>
    <font>
      <b/>
      <sz val="10"/>
      <color theme="1"/>
      <name val="Arial"/>
      <family val="2"/>
    </font>
    <font>
      <sz val="10"/>
      <color rgb="FFFFFF00"/>
      <name val="Arial"/>
      <family val="2"/>
      <charset val="1"/>
    </font>
    <font>
      <sz val="10"/>
      <color rgb="FFFFFF00"/>
      <name val="Calibri"/>
      <family val="2"/>
      <charset val="1"/>
    </font>
    <font>
      <i/>
      <sz val="10"/>
      <color theme="0"/>
      <name val="Arial"/>
      <family val="2"/>
    </font>
    <font>
      <i/>
      <sz val="10"/>
      <color theme="1"/>
      <name val="Arial"/>
      <family val="2"/>
      <charset val="1"/>
    </font>
    <font>
      <b/>
      <sz val="10"/>
      <name val="Arial"/>
      <family val="2"/>
      <charset val="1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Tahoma"/>
      <family val="2"/>
    </font>
    <font>
      <sz val="9"/>
      <color theme="1"/>
      <name val="Book Antiqua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color theme="0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9694"/>
        <bgColor rgb="FFFF8080"/>
      </patternFill>
    </fill>
    <fill>
      <patternFill patternType="solid">
        <fgColor rgb="FFF2DCDB"/>
        <bgColor rgb="FFEEECE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rgb="FFFF8080"/>
      </patternFill>
    </fill>
    <fill>
      <patternFill patternType="gray0625">
        <bgColor theme="5" tint="0.59999389629810485"/>
      </patternFill>
    </fill>
  </fills>
  <borders count="6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rgb="FFA6A6A6"/>
      </bottom>
      <diagonal/>
    </border>
    <border>
      <left style="thin">
        <color rgb="FFA6A6A6"/>
      </left>
      <right style="hair">
        <color rgb="FFA6A6A6"/>
      </right>
      <top style="hair">
        <color indexed="64"/>
      </top>
      <bottom style="hair">
        <color rgb="FFA6A6A6"/>
      </bottom>
      <diagonal/>
    </border>
    <border>
      <left style="hair">
        <color rgb="FFA6A6A6"/>
      </left>
      <right style="hair">
        <color rgb="FFA6A6A6"/>
      </right>
      <top style="hair">
        <color indexed="64"/>
      </top>
      <bottom style="hair">
        <color rgb="FFA6A6A6"/>
      </bottom>
      <diagonal/>
    </border>
    <border>
      <left style="hair">
        <color rgb="FFA6A6A6"/>
      </left>
      <right style="hair">
        <color indexed="64"/>
      </right>
      <top style="hair">
        <color indexed="64"/>
      </top>
      <bottom style="hair">
        <color rgb="FFA6A6A6"/>
      </bottom>
      <diagonal/>
    </border>
    <border>
      <left style="hair">
        <color indexed="64"/>
      </left>
      <right style="hair">
        <color rgb="FFA6A6A6"/>
      </right>
      <top style="hair">
        <color rgb="FFA6A6A6"/>
      </top>
      <bottom/>
      <diagonal/>
    </border>
    <border>
      <left/>
      <right style="hair">
        <color rgb="FFA6A6A6"/>
      </right>
      <top style="hair">
        <color rgb="FFA6A6A6"/>
      </top>
      <bottom/>
      <diagonal/>
    </border>
    <border>
      <left style="hair">
        <color rgb="FFA6A6A6"/>
      </left>
      <right style="hair">
        <color rgb="FFA6A6A6"/>
      </right>
      <top style="hair">
        <color rgb="FFA6A6A6"/>
      </top>
      <bottom/>
      <diagonal/>
    </border>
    <border>
      <left style="hair">
        <color indexed="64"/>
      </left>
      <right style="hair">
        <color rgb="FFA6A6A6"/>
      </right>
      <top style="thin">
        <color rgb="FFA6A6A6"/>
      </top>
      <bottom/>
      <diagonal/>
    </border>
    <border>
      <left/>
      <right style="hair">
        <color rgb="FFA6A6A6"/>
      </right>
      <top style="thin">
        <color rgb="FFA6A6A6"/>
      </top>
      <bottom/>
      <diagonal/>
    </border>
    <border>
      <left style="hair">
        <color rgb="FFA6A6A6"/>
      </left>
      <right style="hair">
        <color rgb="FFA6A6A6"/>
      </right>
      <top style="thin">
        <color rgb="FFA6A6A6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/>
      <diagonal/>
    </border>
    <border>
      <left style="hair">
        <color indexed="64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 style="thin">
        <color theme="0" tint="-0.34998626667073579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rgb="FFA6A6A6"/>
      </left>
      <right style="hair">
        <color indexed="64"/>
      </right>
      <top style="thin">
        <color rgb="FFA6A6A6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rgb="FFA6A6A6"/>
      </bottom>
      <diagonal/>
    </border>
    <border>
      <left/>
      <right style="hair">
        <color rgb="FFA6A6A6"/>
      </right>
      <top/>
      <bottom/>
      <diagonal/>
    </border>
    <border>
      <left style="hair">
        <color rgb="FFA6A6A6"/>
      </left>
      <right style="hair">
        <color rgb="FFA6A6A6"/>
      </right>
      <top/>
      <bottom/>
      <diagonal/>
    </border>
    <border>
      <left style="hair">
        <color indexed="64"/>
      </left>
      <right style="hair">
        <color indexed="64"/>
      </right>
      <top style="thin">
        <color theme="0" tint="-0.34998626667073579"/>
      </top>
      <bottom style="hair">
        <color rgb="FFA6A6A6"/>
      </bottom>
      <diagonal/>
    </border>
    <border>
      <left style="hair">
        <color indexed="64"/>
      </left>
      <right style="hair">
        <color indexed="64"/>
      </right>
      <top style="hair">
        <color rgb="FFA6A6A6"/>
      </top>
      <bottom style="hair">
        <color rgb="FFA6A6A6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/>
      <diagonal/>
    </border>
    <border>
      <left/>
      <right style="hair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indexed="64"/>
      </left>
      <right style="hair">
        <color indexed="64"/>
      </right>
      <top style="hair">
        <color rgb="FFA6A6A6"/>
      </top>
      <bottom style="thin">
        <color theme="0" tint="-0.34998626667073579"/>
      </bottom>
      <diagonal/>
    </border>
    <border>
      <left style="hair">
        <color indexed="64"/>
      </left>
      <right style="hair">
        <color rgb="FFA6A6A6"/>
      </right>
      <top style="hair">
        <color rgb="FFA6A6A6"/>
      </top>
      <bottom style="hair">
        <color rgb="FFA6A6A6"/>
      </bottom>
      <diagonal/>
    </border>
    <border>
      <left style="hair">
        <color rgb="FFA6A6A6"/>
      </left>
      <right style="hair">
        <color rgb="FFA6A6A6"/>
      </right>
      <top style="hair">
        <color rgb="FFA6A6A6"/>
      </top>
      <bottom style="hair">
        <color rgb="FFA6A6A6"/>
      </bottom>
      <diagonal/>
    </border>
    <border>
      <left style="hair">
        <color rgb="FFA6A6A6"/>
      </left>
      <right style="hair">
        <color indexed="64"/>
      </right>
      <top style="hair">
        <color rgb="FFA6A6A6"/>
      </top>
      <bottom style="hair">
        <color rgb="FFA6A6A6"/>
      </bottom>
      <diagonal/>
    </border>
    <border>
      <left style="hair">
        <color indexed="64"/>
      </left>
      <right style="hair">
        <color indexed="64"/>
      </right>
      <top style="hair">
        <color rgb="FFA6A6A6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23"/>
      </left>
      <right style="hair">
        <color indexed="23"/>
      </right>
      <top style="double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double">
        <color indexed="23"/>
      </top>
      <bottom style="hair">
        <color indexed="23"/>
      </bottom>
      <diagonal/>
    </border>
    <border>
      <left style="hair">
        <color indexed="23"/>
      </left>
      <right style="double">
        <color indexed="23"/>
      </right>
      <top style="double">
        <color indexed="23"/>
      </top>
      <bottom style="hair">
        <color indexed="23"/>
      </bottom>
      <diagonal/>
    </border>
    <border>
      <left style="double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double">
        <color indexed="23"/>
      </right>
      <top style="hair">
        <color indexed="23"/>
      </top>
      <bottom style="hair">
        <color indexed="23"/>
      </bottom>
      <diagonal/>
    </border>
    <border>
      <left style="double">
        <color theme="0" tint="-0.34998626667073579"/>
      </left>
      <right style="hair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 style="double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double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double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double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double">
        <color theme="0" tint="-0.34998626667073579"/>
      </bottom>
      <diagonal/>
    </border>
    <border>
      <left style="hair">
        <color theme="0" tint="-0.34998626667073579"/>
      </left>
      <right style="double">
        <color theme="0" tint="-0.34998626667073579"/>
      </right>
      <top style="hair">
        <color theme="0" tint="-0.34998626667073579"/>
      </top>
      <bottom style="double">
        <color theme="0" tint="-0.34998626667073579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6" fillId="0" borderId="0"/>
    <xf numFmtId="164" fontId="6" fillId="0" borderId="0" applyBorder="0" applyProtection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1">
    <xf numFmtId="0" fontId="0" fillId="0" borderId="0" xfId="0"/>
    <xf numFmtId="0" fontId="4" fillId="0" borderId="0" xfId="2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" wrapText="1"/>
    </xf>
    <xf numFmtId="0" fontId="5" fillId="0" borderId="0" xfId="3" applyFont="1" applyAlignment="1">
      <alignment horizontal="left"/>
    </xf>
    <xf numFmtId="0" fontId="5" fillId="0" borderId="0" xfId="3" applyFont="1" applyAlignment="1">
      <alignment horizontal="center" vertical="center" wrapText="1"/>
    </xf>
    <xf numFmtId="165" fontId="5" fillId="0" borderId="0" xfId="4" applyNumberFormat="1" applyFont="1" applyBorder="1" applyAlignment="1" applyProtection="1"/>
    <xf numFmtId="166" fontId="3" fillId="0" borderId="0" xfId="1" applyNumberFormat="1" applyFont="1" applyBorder="1" applyAlignment="1" applyProtection="1"/>
    <xf numFmtId="166" fontId="8" fillId="0" borderId="0" xfId="1" applyNumberFormat="1" applyFont="1" applyBorder="1" applyAlignment="1" applyProtection="1"/>
    <xf numFmtId="166" fontId="5" fillId="0" borderId="0" xfId="1" applyNumberFormat="1" applyFont="1" applyBorder="1" applyAlignment="1" applyProtection="1"/>
    <xf numFmtId="0" fontId="5" fillId="0" borderId="0" xfId="3" applyFont="1"/>
    <xf numFmtId="0" fontId="9" fillId="0" borderId="0" xfId="3" applyFont="1"/>
    <xf numFmtId="0" fontId="10" fillId="0" borderId="0" xfId="2" applyFont="1" applyBorder="1" applyAlignment="1">
      <alignment horizontal="left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vertical="center"/>
    </xf>
    <xf numFmtId="165" fontId="5" fillId="0" borderId="0" xfId="3" applyNumberFormat="1" applyFont="1" applyAlignment="1">
      <alignment horizontal="center" vertical="center" wrapText="1"/>
    </xf>
    <xf numFmtId="0" fontId="10" fillId="0" borderId="0" xfId="2" applyFont="1" applyFill="1" applyAlignment="1">
      <alignment horizontal="left" wrapText="1"/>
    </xf>
    <xf numFmtId="0" fontId="11" fillId="0" borderId="0" xfId="3" applyFont="1"/>
    <xf numFmtId="0" fontId="12" fillId="0" borderId="0" xfId="3" applyFont="1"/>
    <xf numFmtId="0" fontId="4" fillId="0" borderId="0" xfId="2" applyFont="1" applyBorder="1" applyAlignment="1">
      <alignment horizontal="left"/>
    </xf>
    <xf numFmtId="165" fontId="5" fillId="0" borderId="0" xfId="3" applyNumberFormat="1" applyFont="1" applyAlignment="1">
      <alignment horizontal="left"/>
    </xf>
    <xf numFmtId="166" fontId="13" fillId="0" borderId="0" xfId="1" applyNumberFormat="1" applyFont="1" applyBorder="1" applyAlignment="1" applyProtection="1"/>
    <xf numFmtId="166" fontId="13" fillId="0" borderId="0" xfId="1" applyNumberFormat="1" applyFont="1" applyBorder="1" applyAlignment="1" applyProtection="1">
      <alignment horizontal="right"/>
    </xf>
    <xf numFmtId="165" fontId="13" fillId="0" borderId="0" xfId="4" applyNumberFormat="1" applyFont="1" applyBorder="1" applyAlignment="1" applyProtection="1"/>
    <xf numFmtId="165" fontId="13" fillId="0" borderId="0" xfId="4" applyNumberFormat="1" applyFont="1" applyBorder="1" applyAlignment="1" applyProtection="1">
      <alignment horizontal="right"/>
    </xf>
    <xf numFmtId="165" fontId="14" fillId="0" borderId="0" xfId="4" applyNumberFormat="1" applyFont="1" applyBorder="1" applyAlignment="1" applyProtection="1">
      <alignment horizontal="right"/>
    </xf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 wrapText="1"/>
    </xf>
    <xf numFmtId="165" fontId="4" fillId="2" borderId="3" xfId="4" applyNumberFormat="1" applyFont="1" applyFill="1" applyBorder="1" applyAlignment="1" applyProtection="1">
      <alignment horizontal="center" vertical="center"/>
    </xf>
    <xf numFmtId="166" fontId="15" fillId="2" borderId="3" xfId="1" applyNumberFormat="1" applyFont="1" applyFill="1" applyBorder="1" applyAlignment="1" applyProtection="1">
      <alignment horizontal="center" vertical="center"/>
    </xf>
    <xf numFmtId="166" fontId="4" fillId="2" borderId="3" xfId="1" applyNumberFormat="1" applyFont="1" applyFill="1" applyBorder="1" applyAlignment="1" applyProtection="1">
      <alignment horizontal="center" vertical="center" wrapText="1"/>
    </xf>
    <xf numFmtId="166" fontId="4" fillId="2" borderId="3" xfId="1" applyNumberFormat="1" applyFont="1" applyFill="1" applyBorder="1" applyAlignment="1" applyProtection="1">
      <alignment horizontal="center" vertical="center"/>
    </xf>
    <xf numFmtId="166" fontId="4" fillId="2" borderId="4" xfId="1" applyNumberFormat="1" applyFont="1" applyFill="1" applyBorder="1" applyAlignment="1" applyProtection="1">
      <alignment horizontal="center" vertical="center"/>
    </xf>
    <xf numFmtId="165" fontId="4" fillId="2" borderId="4" xfId="4" applyNumberFormat="1" applyFont="1" applyFill="1" applyBorder="1" applyAlignment="1" applyProtection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left" vertical="center"/>
    </xf>
    <xf numFmtId="165" fontId="4" fillId="2" borderId="7" xfId="4" applyNumberFormat="1" applyFont="1" applyFill="1" applyBorder="1" applyAlignment="1" applyProtection="1">
      <alignment horizontal="center" vertical="center"/>
    </xf>
    <xf numFmtId="0" fontId="4" fillId="3" borderId="8" xfId="3" applyFont="1" applyFill="1" applyBorder="1" applyAlignment="1">
      <alignment horizontal="center" vertical="center"/>
    </xf>
    <xf numFmtId="49" fontId="4" fillId="3" borderId="9" xfId="3" applyNumberFormat="1" applyFont="1" applyFill="1" applyBorder="1" applyAlignment="1">
      <alignment horizontal="center" vertical="center"/>
    </xf>
    <xf numFmtId="0" fontId="5" fillId="3" borderId="10" xfId="3" applyFont="1" applyFill="1" applyBorder="1" applyAlignment="1">
      <alignment horizontal="center" vertical="center"/>
    </xf>
    <xf numFmtId="0" fontId="5" fillId="3" borderId="10" xfId="3" applyFont="1" applyFill="1" applyBorder="1" applyAlignment="1">
      <alignment horizontal="center"/>
    </xf>
    <xf numFmtId="0" fontId="5" fillId="3" borderId="10" xfId="3" applyFont="1" applyFill="1" applyBorder="1" applyAlignment="1">
      <alignment horizontal="center" wrapText="1"/>
    </xf>
    <xf numFmtId="0" fontId="16" fillId="4" borderId="11" xfId="6" applyFont="1" applyFill="1" applyBorder="1" applyAlignment="1">
      <alignment horizontal="left" vertical="center" wrapText="1"/>
    </xf>
    <xf numFmtId="0" fontId="5" fillId="3" borderId="10" xfId="3" applyFont="1" applyFill="1" applyBorder="1" applyAlignment="1">
      <alignment horizontal="center" vertical="center" wrapText="1"/>
    </xf>
    <xf numFmtId="165" fontId="4" fillId="3" borderId="10" xfId="4" applyNumberFormat="1" applyFont="1" applyFill="1" applyBorder="1" applyAlignment="1" applyProtection="1">
      <alignment horizontal="center" vertical="center" wrapText="1"/>
    </xf>
    <xf numFmtId="0" fontId="16" fillId="5" borderId="12" xfId="6" applyFont="1" applyFill="1" applyBorder="1" applyAlignment="1">
      <alignment horizontal="center" vertical="center" wrapText="1"/>
    </xf>
    <xf numFmtId="0" fontId="16" fillId="5" borderId="13" xfId="6" applyFont="1" applyFill="1" applyBorder="1" applyAlignment="1">
      <alignment horizontal="left" vertical="center" wrapText="1"/>
    </xf>
    <xf numFmtId="0" fontId="4" fillId="5" borderId="13" xfId="6" applyFont="1" applyFill="1" applyBorder="1" applyAlignment="1">
      <alignment horizontal="left" vertical="center" wrapText="1"/>
    </xf>
    <xf numFmtId="166" fontId="16" fillId="5" borderId="13" xfId="1" applyNumberFormat="1" applyFont="1" applyFill="1" applyBorder="1" applyAlignment="1">
      <alignment horizontal="left" vertical="center" wrapText="1"/>
    </xf>
    <xf numFmtId="0" fontId="10" fillId="0" borderId="0" xfId="3" applyFont="1"/>
    <xf numFmtId="0" fontId="5" fillId="6" borderId="14" xfId="3" applyFont="1" applyFill="1" applyBorder="1" applyAlignment="1">
      <alignment horizontal="center" vertical="center" wrapText="1"/>
    </xf>
    <xf numFmtId="167" fontId="5" fillId="6" borderId="14" xfId="3" applyNumberFormat="1" applyFont="1" applyFill="1" applyBorder="1" applyAlignment="1">
      <alignment horizontal="center" vertical="center" wrapText="1"/>
    </xf>
    <xf numFmtId="49" fontId="5" fillId="6" borderId="14" xfId="3" applyNumberFormat="1" applyFont="1" applyFill="1" applyBorder="1" applyAlignment="1">
      <alignment horizontal="center" vertical="center" wrapText="1"/>
    </xf>
    <xf numFmtId="0" fontId="5" fillId="6" borderId="14" xfId="3" applyFont="1" applyFill="1" applyBorder="1" applyAlignment="1">
      <alignment horizontal="left" vertical="center" wrapText="1"/>
    </xf>
    <xf numFmtId="0" fontId="3" fillId="6" borderId="14" xfId="3" applyFont="1" applyFill="1" applyBorder="1" applyAlignment="1">
      <alignment horizontal="center" vertical="center" wrapText="1"/>
    </xf>
    <xf numFmtId="166" fontId="3" fillId="6" borderId="14" xfId="3" applyNumberFormat="1" applyFont="1" applyFill="1" applyBorder="1" applyAlignment="1">
      <alignment horizontal="center" vertical="center" wrapText="1"/>
    </xf>
    <xf numFmtId="166" fontId="3" fillId="6" borderId="14" xfId="1" applyNumberFormat="1" applyFont="1" applyFill="1" applyBorder="1" applyAlignment="1">
      <alignment horizontal="center" vertical="center" wrapText="1"/>
    </xf>
    <xf numFmtId="0" fontId="5" fillId="6" borderId="0" xfId="3" applyFont="1" applyFill="1" applyAlignment="1">
      <alignment vertical="center"/>
    </xf>
    <xf numFmtId="0" fontId="5" fillId="6" borderId="15" xfId="3" applyFont="1" applyFill="1" applyBorder="1" applyAlignment="1">
      <alignment horizontal="center" vertical="center" wrapText="1"/>
    </xf>
    <xf numFmtId="167" fontId="5" fillId="6" borderId="15" xfId="3" applyNumberFormat="1" applyFont="1" applyFill="1" applyBorder="1" applyAlignment="1">
      <alignment horizontal="center" vertical="center" wrapText="1"/>
    </xf>
    <xf numFmtId="49" fontId="5" fillId="6" borderId="15" xfId="3" applyNumberFormat="1" applyFont="1" applyFill="1" applyBorder="1" applyAlignment="1">
      <alignment horizontal="center" vertical="center" wrapText="1"/>
    </xf>
    <xf numFmtId="0" fontId="5" fillId="6" borderId="15" xfId="3" applyFont="1" applyFill="1" applyBorder="1" applyAlignment="1">
      <alignment horizontal="left" vertical="center" wrapText="1"/>
    </xf>
    <xf numFmtId="0" fontId="3" fillId="6" borderId="15" xfId="3" applyFont="1" applyFill="1" applyBorder="1" applyAlignment="1">
      <alignment horizontal="center" vertical="center" wrapText="1"/>
    </xf>
    <xf numFmtId="166" fontId="3" fillId="6" borderId="15" xfId="3" applyNumberFormat="1" applyFont="1" applyFill="1" applyBorder="1" applyAlignment="1">
      <alignment horizontal="center" vertical="center" wrapText="1"/>
    </xf>
    <xf numFmtId="166" fontId="3" fillId="6" borderId="15" xfId="1" applyNumberFormat="1" applyFont="1" applyFill="1" applyBorder="1" applyAlignment="1">
      <alignment horizontal="center" vertical="center" wrapText="1"/>
    </xf>
    <xf numFmtId="166" fontId="5" fillId="6" borderId="0" xfId="3" applyNumberFormat="1" applyFont="1" applyFill="1" applyAlignment="1">
      <alignment vertical="center"/>
    </xf>
    <xf numFmtId="0" fontId="5" fillId="6" borderId="16" xfId="3" applyFont="1" applyFill="1" applyBorder="1" applyAlignment="1">
      <alignment horizontal="center" vertical="center" wrapText="1"/>
    </xf>
    <xf numFmtId="167" fontId="5" fillId="6" borderId="16" xfId="3" applyNumberFormat="1" applyFont="1" applyFill="1" applyBorder="1" applyAlignment="1">
      <alignment horizontal="center" vertical="center" wrapText="1"/>
    </xf>
    <xf numFmtId="49" fontId="5" fillId="6" borderId="16" xfId="3" applyNumberFormat="1" applyFont="1" applyFill="1" applyBorder="1" applyAlignment="1">
      <alignment horizontal="center" vertical="center" wrapText="1"/>
    </xf>
    <xf numFmtId="0" fontId="5" fillId="6" borderId="16" xfId="3" applyFont="1" applyFill="1" applyBorder="1" applyAlignment="1">
      <alignment horizontal="left" vertical="center" wrapText="1"/>
    </xf>
    <xf numFmtId="0" fontId="3" fillId="6" borderId="16" xfId="3" applyFont="1" applyFill="1" applyBorder="1" applyAlignment="1">
      <alignment horizontal="center" vertical="center" wrapText="1"/>
    </xf>
    <xf numFmtId="166" fontId="3" fillId="6" borderId="16" xfId="3" applyNumberFormat="1" applyFont="1" applyFill="1" applyBorder="1" applyAlignment="1">
      <alignment horizontal="center" vertical="center" wrapText="1"/>
    </xf>
    <xf numFmtId="166" fontId="3" fillId="6" borderId="16" xfId="1" applyNumberFormat="1" applyFont="1" applyFill="1" applyBorder="1" applyAlignment="1">
      <alignment horizontal="center" vertical="center" wrapText="1"/>
    </xf>
    <xf numFmtId="0" fontId="15" fillId="5" borderId="13" xfId="6" applyFont="1" applyFill="1" applyBorder="1" applyAlignment="1">
      <alignment horizontal="left" vertical="center" wrapText="1"/>
    </xf>
    <xf numFmtId="166" fontId="15" fillId="5" borderId="13" xfId="1" applyNumberFormat="1" applyFont="1" applyFill="1" applyBorder="1" applyAlignment="1">
      <alignment horizontal="left" vertical="center" wrapText="1"/>
    </xf>
    <xf numFmtId="166" fontId="15" fillId="5" borderId="17" xfId="1" applyNumberFormat="1" applyFont="1" applyFill="1" applyBorder="1" applyAlignment="1">
      <alignment horizontal="left" vertical="center" wrapText="1"/>
    </xf>
    <xf numFmtId="0" fontId="3" fillId="3" borderId="10" xfId="3" applyFont="1" applyFill="1" applyBorder="1" applyAlignment="1">
      <alignment horizontal="center" vertical="center" wrapText="1"/>
    </xf>
    <xf numFmtId="165" fontId="15" fillId="3" borderId="10" xfId="4" applyNumberFormat="1" applyFont="1" applyFill="1" applyBorder="1" applyAlignment="1" applyProtection="1">
      <alignment horizontal="center" vertical="center" wrapText="1"/>
    </xf>
    <xf numFmtId="166" fontId="15" fillId="3" borderId="10" xfId="1" applyNumberFormat="1" applyFont="1" applyFill="1" applyBorder="1" applyAlignment="1" applyProtection="1">
      <alignment horizontal="center" vertical="center" wrapText="1"/>
    </xf>
    <xf numFmtId="166" fontId="15" fillId="3" borderId="18" xfId="1" applyNumberFormat="1" applyFont="1" applyFill="1" applyBorder="1" applyAlignment="1" applyProtection="1">
      <alignment horizontal="center" vertical="center" wrapText="1"/>
    </xf>
    <xf numFmtId="0" fontId="7" fillId="0" borderId="14" xfId="7" applyFont="1" applyFill="1" applyBorder="1" applyAlignment="1">
      <alignment vertical="center"/>
    </xf>
    <xf numFmtId="166" fontId="3" fillId="0" borderId="14" xfId="3" applyNumberFormat="1" applyFont="1" applyFill="1" applyBorder="1" applyAlignment="1">
      <alignment horizontal="center" vertical="center" wrapText="1"/>
    </xf>
    <xf numFmtId="166" fontId="3" fillId="0" borderId="14" xfId="1" applyNumberFormat="1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vertical="center"/>
    </xf>
    <xf numFmtId="166" fontId="3" fillId="0" borderId="15" xfId="3" applyNumberFormat="1" applyFont="1" applyFill="1" applyBorder="1" applyAlignment="1">
      <alignment horizontal="center" vertical="center" wrapText="1"/>
    </xf>
    <xf numFmtId="166" fontId="3" fillId="0" borderId="15" xfId="1" applyNumberFormat="1" applyFont="1" applyFill="1" applyBorder="1" applyAlignment="1">
      <alignment horizontal="center" vertical="center" wrapText="1"/>
    </xf>
    <xf numFmtId="0" fontId="5" fillId="6" borderId="19" xfId="3" applyFont="1" applyFill="1" applyBorder="1" applyAlignment="1">
      <alignment horizontal="center" vertical="center" wrapText="1"/>
    </xf>
    <xf numFmtId="167" fontId="5" fillId="6" borderId="19" xfId="3" applyNumberFormat="1" applyFont="1" applyFill="1" applyBorder="1" applyAlignment="1">
      <alignment horizontal="center" vertical="center" wrapText="1"/>
    </xf>
    <xf numFmtId="49" fontId="5" fillId="6" borderId="19" xfId="3" applyNumberFormat="1" applyFont="1" applyFill="1" applyBorder="1" applyAlignment="1">
      <alignment horizontal="center" vertical="center" wrapText="1"/>
    </xf>
    <xf numFmtId="0" fontId="5" fillId="6" borderId="19" xfId="3" applyFont="1" applyFill="1" applyBorder="1" applyAlignment="1">
      <alignment horizontal="left" vertical="center" wrapText="1"/>
    </xf>
    <xf numFmtId="0" fontId="3" fillId="6" borderId="19" xfId="3" applyFont="1" applyFill="1" applyBorder="1" applyAlignment="1">
      <alignment horizontal="center" vertical="center" wrapText="1"/>
    </xf>
    <xf numFmtId="166" fontId="3" fillId="6" borderId="19" xfId="3" applyNumberFormat="1" applyFont="1" applyFill="1" applyBorder="1" applyAlignment="1">
      <alignment horizontal="center" vertical="center" wrapText="1"/>
    </xf>
    <xf numFmtId="166" fontId="3" fillId="6" borderId="19" xfId="1" applyNumberFormat="1" applyFont="1" applyFill="1" applyBorder="1" applyAlignment="1">
      <alignment horizontal="center" vertical="center" wrapText="1"/>
    </xf>
    <xf numFmtId="49" fontId="4" fillId="3" borderId="20" xfId="3" applyNumberFormat="1" applyFont="1" applyFill="1" applyBorder="1" applyAlignment="1">
      <alignment horizontal="center" vertical="center"/>
    </xf>
    <xf numFmtId="0" fontId="5" fillId="3" borderId="21" xfId="3" applyFont="1" applyFill="1" applyBorder="1" applyAlignment="1">
      <alignment horizontal="center" vertical="center"/>
    </xf>
    <xf numFmtId="0" fontId="5" fillId="3" borderId="21" xfId="3" applyFont="1" applyFill="1" applyBorder="1" applyAlignment="1">
      <alignment horizontal="center"/>
    </xf>
    <xf numFmtId="0" fontId="5" fillId="3" borderId="21" xfId="3" applyFont="1" applyFill="1" applyBorder="1" applyAlignment="1">
      <alignment horizontal="center" wrapText="1"/>
    </xf>
    <xf numFmtId="0" fontId="5" fillId="6" borderId="22" xfId="3" applyFont="1" applyFill="1" applyBorder="1" applyAlignment="1">
      <alignment horizontal="center" vertical="center" wrapText="1"/>
    </xf>
    <xf numFmtId="167" fontId="5" fillId="6" borderId="22" xfId="3" applyNumberFormat="1" applyFont="1" applyFill="1" applyBorder="1" applyAlignment="1">
      <alignment horizontal="center" vertical="center" wrapText="1"/>
    </xf>
    <xf numFmtId="49" fontId="5" fillId="6" borderId="22" xfId="3" applyNumberFormat="1" applyFont="1" applyFill="1" applyBorder="1" applyAlignment="1">
      <alignment horizontal="center" vertical="center" wrapText="1"/>
    </xf>
    <xf numFmtId="0" fontId="5" fillId="6" borderId="22" xfId="3" applyFont="1" applyFill="1" applyBorder="1" applyAlignment="1">
      <alignment horizontal="left" vertical="center" wrapText="1"/>
    </xf>
    <xf numFmtId="0" fontId="3" fillId="6" borderId="22" xfId="3" applyFont="1" applyFill="1" applyBorder="1" applyAlignment="1">
      <alignment horizontal="center" vertical="center" wrapText="1"/>
    </xf>
    <xf numFmtId="166" fontId="3" fillId="6" borderId="22" xfId="3" applyNumberFormat="1" applyFont="1" applyFill="1" applyBorder="1" applyAlignment="1">
      <alignment horizontal="center" vertical="center" wrapText="1"/>
    </xf>
    <xf numFmtId="166" fontId="3" fillId="6" borderId="22" xfId="1" applyNumberFormat="1" applyFont="1" applyFill="1" applyBorder="1" applyAlignment="1">
      <alignment horizontal="center" vertical="center" wrapText="1"/>
    </xf>
    <xf numFmtId="0" fontId="5" fillId="6" borderId="23" xfId="3" applyFont="1" applyFill="1" applyBorder="1" applyAlignment="1">
      <alignment horizontal="center" vertical="center" wrapText="1"/>
    </xf>
    <xf numFmtId="167" fontId="5" fillId="6" borderId="23" xfId="3" applyNumberFormat="1" applyFont="1" applyFill="1" applyBorder="1" applyAlignment="1">
      <alignment horizontal="center" vertical="center" wrapText="1"/>
    </xf>
    <xf numFmtId="49" fontId="5" fillId="6" borderId="23" xfId="3" applyNumberFormat="1" applyFont="1" applyFill="1" applyBorder="1" applyAlignment="1">
      <alignment horizontal="center" vertical="center" wrapText="1"/>
    </xf>
    <xf numFmtId="0" fontId="5" fillId="6" borderId="23" xfId="3" applyFont="1" applyFill="1" applyBorder="1" applyAlignment="1">
      <alignment horizontal="left" vertical="center" wrapText="1"/>
    </xf>
    <xf numFmtId="0" fontId="3" fillId="6" borderId="23" xfId="3" applyFont="1" applyFill="1" applyBorder="1" applyAlignment="1">
      <alignment horizontal="center" vertical="center" wrapText="1"/>
    </xf>
    <xf numFmtId="166" fontId="3" fillId="6" borderId="23" xfId="3" applyNumberFormat="1" applyFont="1" applyFill="1" applyBorder="1" applyAlignment="1">
      <alignment horizontal="center" vertical="center" wrapText="1"/>
    </xf>
    <xf numFmtId="166" fontId="3" fillId="6" borderId="23" xfId="1" applyNumberFormat="1" applyFont="1" applyFill="1" applyBorder="1" applyAlignment="1">
      <alignment horizontal="center" vertical="center" wrapText="1"/>
    </xf>
    <xf numFmtId="0" fontId="7" fillId="7" borderId="0" xfId="5" applyFont="1" applyFill="1"/>
    <xf numFmtId="0" fontId="16" fillId="4" borderId="24" xfId="5" applyFont="1" applyFill="1" applyBorder="1" applyAlignment="1">
      <alignment horizontal="center" vertical="center"/>
    </xf>
    <xf numFmtId="49" fontId="16" fillId="4" borderId="25" xfId="5" applyNumberFormat="1" applyFont="1" applyFill="1" applyBorder="1" applyAlignment="1">
      <alignment horizontal="center" vertical="center"/>
    </xf>
    <xf numFmtId="0" fontId="7" fillId="4" borderId="11" xfId="5" applyFont="1" applyFill="1" applyBorder="1" applyAlignment="1">
      <alignment horizontal="center" vertical="center"/>
    </xf>
    <xf numFmtId="0" fontId="7" fillId="4" borderId="11" xfId="5" applyFont="1" applyFill="1" applyBorder="1" applyAlignment="1">
      <alignment horizontal="center"/>
    </xf>
    <xf numFmtId="0" fontId="7" fillId="4" borderId="11" xfId="5" applyFont="1" applyFill="1" applyBorder="1" applyAlignment="1">
      <alignment horizontal="center" wrapText="1"/>
    </xf>
    <xf numFmtId="0" fontId="3" fillId="4" borderId="11" xfId="5" applyFont="1" applyFill="1" applyBorder="1" applyAlignment="1">
      <alignment horizontal="center" vertical="center" wrapText="1"/>
    </xf>
    <xf numFmtId="166" fontId="15" fillId="4" borderId="11" xfId="1" applyNumberFormat="1" applyFont="1" applyFill="1" applyBorder="1" applyAlignment="1">
      <alignment horizontal="center" vertical="center" wrapText="1"/>
    </xf>
    <xf numFmtId="0" fontId="7" fillId="0" borderId="0" xfId="5" applyFont="1" applyFill="1"/>
    <xf numFmtId="0" fontId="7" fillId="0" borderId="0" xfId="5" applyFont="1"/>
    <xf numFmtId="0" fontId="7" fillId="5" borderId="26" xfId="5" applyFont="1" applyFill="1" applyBorder="1" applyAlignment="1">
      <alignment horizontal="center" vertical="center"/>
    </xf>
    <xf numFmtId="49" fontId="7" fillId="5" borderId="27" xfId="5" applyNumberFormat="1" applyFont="1" applyFill="1" applyBorder="1" applyAlignment="1">
      <alignment horizontal="center" vertical="center"/>
    </xf>
    <xf numFmtId="0" fontId="7" fillId="5" borderId="13" xfId="5" applyFont="1" applyFill="1" applyBorder="1" applyAlignment="1">
      <alignment horizontal="center" vertical="center"/>
    </xf>
    <xf numFmtId="0" fontId="7" fillId="5" borderId="13" xfId="5" applyFont="1" applyFill="1" applyBorder="1" applyAlignment="1">
      <alignment horizontal="center"/>
    </xf>
    <xf numFmtId="0" fontId="7" fillId="5" borderId="13" xfId="5" applyFont="1" applyFill="1" applyBorder="1" applyAlignment="1">
      <alignment horizontal="center" wrapText="1"/>
    </xf>
    <xf numFmtId="0" fontId="3" fillId="5" borderId="13" xfId="5" applyFont="1" applyFill="1" applyBorder="1" applyAlignment="1">
      <alignment horizontal="center" vertical="center" wrapText="1"/>
    </xf>
    <xf numFmtId="166" fontId="15" fillId="5" borderId="13" xfId="1" applyNumberFormat="1" applyFont="1" applyFill="1" applyBorder="1" applyAlignment="1">
      <alignment horizontal="center" vertical="center" wrapText="1"/>
    </xf>
    <xf numFmtId="0" fontId="7" fillId="7" borderId="0" xfId="5" applyFont="1" applyFill="1" applyAlignment="1">
      <alignment vertical="center"/>
    </xf>
    <xf numFmtId="0" fontId="7" fillId="7" borderId="28" xfId="5" applyFont="1" applyFill="1" applyBorder="1" applyAlignment="1">
      <alignment horizontal="center" vertical="center"/>
    </xf>
    <xf numFmtId="49" fontId="7" fillId="7" borderId="29" xfId="5" applyNumberFormat="1" applyFont="1" applyFill="1" applyBorder="1" applyAlignment="1">
      <alignment horizontal="center" vertical="center"/>
    </xf>
    <xf numFmtId="0" fontId="7" fillId="7" borderId="29" xfId="5" applyFont="1" applyFill="1" applyBorder="1" applyAlignment="1">
      <alignment horizontal="center" vertical="center"/>
    </xf>
    <xf numFmtId="0" fontId="7" fillId="7" borderId="29" xfId="5" applyFont="1" applyFill="1" applyBorder="1" applyAlignment="1">
      <alignment horizontal="center" vertical="center" wrapText="1"/>
    </xf>
    <xf numFmtId="0" fontId="7" fillId="7" borderId="29" xfId="6" applyFont="1" applyFill="1" applyBorder="1" applyAlignment="1">
      <alignment horizontal="center" vertical="center" wrapText="1"/>
    </xf>
    <xf numFmtId="0" fontId="7" fillId="7" borderId="29" xfId="8" applyFont="1" applyFill="1" applyBorder="1" applyAlignment="1">
      <alignment horizontal="left" vertical="center" wrapText="1"/>
    </xf>
    <xf numFmtId="0" fontId="3" fillId="7" borderId="29" xfId="6" applyFont="1" applyFill="1" applyBorder="1" applyAlignment="1">
      <alignment horizontal="center" vertical="center" wrapText="1"/>
    </xf>
    <xf numFmtId="166" fontId="3" fillId="7" borderId="29" xfId="1" applyNumberFormat="1" applyFont="1" applyFill="1" applyBorder="1" applyAlignment="1">
      <alignment horizontal="center" vertical="center"/>
    </xf>
    <xf numFmtId="166" fontId="3" fillId="7" borderId="30" xfId="1" applyNumberFormat="1" applyFont="1" applyFill="1" applyBorder="1" applyAlignment="1">
      <alignment horizontal="center" vertical="center"/>
    </xf>
    <xf numFmtId="9" fontId="5" fillId="6" borderId="0" xfId="3" applyNumberFormat="1" applyFont="1" applyFill="1" applyAlignment="1">
      <alignment vertical="center"/>
    </xf>
    <xf numFmtId="43" fontId="5" fillId="6" borderId="0" xfId="3" applyNumberFormat="1" applyFont="1" applyFill="1" applyAlignment="1">
      <alignment vertical="center"/>
    </xf>
    <xf numFmtId="166" fontId="3" fillId="0" borderId="22" xfId="3" applyNumberFormat="1" applyFont="1" applyFill="1" applyBorder="1" applyAlignment="1">
      <alignment horizontal="center" vertical="center" wrapText="1"/>
    </xf>
    <xf numFmtId="167" fontId="5" fillId="6" borderId="31" xfId="3" applyNumberFormat="1" applyFont="1" applyFill="1" applyBorder="1" applyAlignment="1">
      <alignment horizontal="center" vertical="center" wrapText="1"/>
    </xf>
    <xf numFmtId="0" fontId="5" fillId="6" borderId="31" xfId="3" applyFont="1" applyFill="1" applyBorder="1" applyAlignment="1">
      <alignment horizontal="center" vertical="center" wrapText="1"/>
    </xf>
    <xf numFmtId="49" fontId="5" fillId="6" borderId="31" xfId="3" applyNumberFormat="1" applyFont="1" applyFill="1" applyBorder="1" applyAlignment="1">
      <alignment horizontal="center" vertical="center" wrapText="1"/>
    </xf>
    <xf numFmtId="0" fontId="5" fillId="6" borderId="31" xfId="3" applyFont="1" applyFill="1" applyBorder="1" applyAlignment="1">
      <alignment horizontal="left" vertical="center" wrapText="1"/>
    </xf>
    <xf numFmtId="0" fontId="3" fillId="6" borderId="31" xfId="3" applyFont="1" applyFill="1" applyBorder="1" applyAlignment="1">
      <alignment horizontal="center" vertical="center" wrapText="1"/>
    </xf>
    <xf numFmtId="166" fontId="3" fillId="6" borderId="31" xfId="3" applyNumberFormat="1" applyFont="1" applyFill="1" applyBorder="1" applyAlignment="1">
      <alignment horizontal="center" vertical="center" wrapText="1"/>
    </xf>
    <xf numFmtId="166" fontId="3" fillId="6" borderId="31" xfId="1" applyNumberFormat="1" applyFont="1" applyFill="1" applyBorder="1" applyAlignment="1">
      <alignment horizontal="center" vertical="center" wrapText="1"/>
    </xf>
    <xf numFmtId="43" fontId="15" fillId="5" borderId="13" xfId="1" applyFont="1" applyFill="1" applyBorder="1" applyAlignment="1">
      <alignment horizontal="left" vertical="center" wrapText="1"/>
    </xf>
    <xf numFmtId="43" fontId="15" fillId="5" borderId="17" xfId="1" applyFont="1" applyFill="1" applyBorder="1" applyAlignment="1">
      <alignment horizontal="left" vertical="center" wrapText="1"/>
    </xf>
    <xf numFmtId="0" fontId="5" fillId="6" borderId="32" xfId="3" applyFont="1" applyFill="1" applyBorder="1" applyAlignment="1">
      <alignment horizontal="center" vertical="center" wrapText="1"/>
    </xf>
    <xf numFmtId="167" fontId="5" fillId="6" borderId="33" xfId="3" applyNumberFormat="1" applyFont="1" applyFill="1" applyBorder="1" applyAlignment="1">
      <alignment horizontal="center" vertical="center" wrapText="1"/>
    </xf>
    <xf numFmtId="0" fontId="5" fillId="6" borderId="33" xfId="3" applyFont="1" applyFill="1" applyBorder="1" applyAlignment="1">
      <alignment horizontal="center" vertical="center" wrapText="1"/>
    </xf>
    <xf numFmtId="49" fontId="5" fillId="6" borderId="33" xfId="3" applyNumberFormat="1" applyFont="1" applyFill="1" applyBorder="1" applyAlignment="1">
      <alignment horizontal="center" vertical="center" wrapText="1"/>
    </xf>
    <xf numFmtId="0" fontId="5" fillId="6" borderId="33" xfId="3" applyFont="1" applyFill="1" applyBorder="1" applyAlignment="1">
      <alignment horizontal="left" vertical="center" wrapText="1"/>
    </xf>
    <xf numFmtId="0" fontId="3" fillId="6" borderId="33" xfId="3" applyFont="1" applyFill="1" applyBorder="1" applyAlignment="1">
      <alignment horizontal="center" vertical="center" wrapText="1"/>
    </xf>
    <xf numFmtId="166" fontId="3" fillId="6" borderId="33" xfId="3" applyNumberFormat="1" applyFont="1" applyFill="1" applyBorder="1" applyAlignment="1">
      <alignment horizontal="center" vertical="center" wrapText="1"/>
    </xf>
    <xf numFmtId="166" fontId="3" fillId="6" borderId="33" xfId="1" applyNumberFormat="1" applyFont="1" applyFill="1" applyBorder="1" applyAlignment="1">
      <alignment horizontal="center" vertical="center" wrapText="1"/>
    </xf>
    <xf numFmtId="166" fontId="3" fillId="6" borderId="34" xfId="1" applyNumberFormat="1" applyFont="1" applyFill="1" applyBorder="1" applyAlignment="1">
      <alignment horizontal="center" vertical="center" wrapText="1"/>
    </xf>
    <xf numFmtId="166" fontId="3" fillId="0" borderId="33" xfId="1" applyNumberFormat="1" applyFont="1" applyFill="1" applyBorder="1" applyAlignment="1">
      <alignment horizontal="center" vertical="center" wrapText="1"/>
    </xf>
    <xf numFmtId="0" fontId="8" fillId="6" borderId="0" xfId="3" applyFont="1" applyFill="1" applyAlignment="1">
      <alignment vertical="center"/>
    </xf>
    <xf numFmtId="0" fontId="3" fillId="6" borderId="23" xfId="3" applyFont="1" applyFill="1" applyBorder="1" applyAlignment="1">
      <alignment horizontal="left" vertical="center" wrapText="1"/>
    </xf>
    <xf numFmtId="166" fontId="8" fillId="6" borderId="0" xfId="3" applyNumberFormat="1" applyFont="1" applyFill="1" applyAlignment="1">
      <alignment vertical="center"/>
    </xf>
    <xf numFmtId="166" fontId="3" fillId="0" borderId="23" xfId="1" applyNumberFormat="1" applyFont="1" applyFill="1" applyBorder="1" applyAlignment="1">
      <alignment horizontal="center" vertical="center" wrapText="1"/>
    </xf>
    <xf numFmtId="166" fontId="8" fillId="0" borderId="0" xfId="3" applyNumberFormat="1" applyFont="1"/>
    <xf numFmtId="0" fontId="8" fillId="0" borderId="0" xfId="3" applyFont="1"/>
    <xf numFmtId="0" fontId="7" fillId="0" borderId="15" xfId="7" applyFont="1" applyFill="1" applyBorder="1" applyAlignment="1">
      <alignment vertical="center" wrapText="1"/>
    </xf>
    <xf numFmtId="49" fontId="5" fillId="6" borderId="16" xfId="3" applyNumberFormat="1" applyFont="1" applyFill="1" applyBorder="1" applyAlignment="1">
      <alignment horizontal="left" vertical="center" wrapText="1"/>
    </xf>
    <xf numFmtId="166" fontId="3" fillId="0" borderId="22" xfId="1" applyNumberFormat="1" applyFont="1" applyFill="1" applyBorder="1" applyAlignment="1">
      <alignment horizontal="center" vertical="center" wrapText="1"/>
    </xf>
    <xf numFmtId="0" fontId="5" fillId="6" borderId="35" xfId="3" applyFont="1" applyFill="1" applyBorder="1" applyAlignment="1">
      <alignment horizontal="center" vertical="center" wrapText="1"/>
    </xf>
    <xf numFmtId="0" fontId="5" fillId="6" borderId="35" xfId="3" applyFont="1" applyFill="1" applyBorder="1" applyAlignment="1">
      <alignment horizontal="left" vertical="center" wrapText="1"/>
    </xf>
    <xf numFmtId="0" fontId="3" fillId="6" borderId="35" xfId="3" applyFont="1" applyFill="1" applyBorder="1" applyAlignment="1">
      <alignment horizontal="center" vertical="center" wrapText="1"/>
    </xf>
    <xf numFmtId="166" fontId="3" fillId="6" borderId="35" xfId="3" applyNumberFormat="1" applyFont="1" applyFill="1" applyBorder="1" applyAlignment="1">
      <alignment horizontal="center" vertical="center" wrapText="1"/>
    </xf>
    <xf numFmtId="166" fontId="3" fillId="6" borderId="35" xfId="1" applyNumberFormat="1" applyFont="1" applyFill="1" applyBorder="1" applyAlignment="1">
      <alignment horizontal="center" vertical="center" wrapText="1"/>
    </xf>
    <xf numFmtId="166" fontId="7" fillId="0" borderId="0" xfId="1" applyNumberFormat="1" applyFont="1" applyFill="1"/>
    <xf numFmtId="0" fontId="7" fillId="7" borderId="36" xfId="5" applyFont="1" applyFill="1" applyBorder="1" applyAlignment="1">
      <alignment horizontal="center" vertical="center"/>
    </xf>
    <xf numFmtId="0" fontId="7" fillId="7" borderId="29" xfId="6" applyFont="1" applyFill="1" applyBorder="1" applyAlignment="1">
      <alignment horizontal="left" vertical="center" wrapText="1"/>
    </xf>
    <xf numFmtId="0" fontId="3" fillId="7" borderId="37" xfId="9" applyFont="1" applyFill="1" applyBorder="1" applyAlignment="1">
      <alignment horizontal="center" vertical="center"/>
    </xf>
    <xf numFmtId="43" fontId="3" fillId="7" borderId="29" xfId="1" applyFont="1" applyFill="1" applyBorder="1" applyAlignment="1">
      <alignment horizontal="center" vertical="center"/>
    </xf>
    <xf numFmtId="166" fontId="3" fillId="7" borderId="29" xfId="1" applyNumberFormat="1" applyFont="1" applyFill="1" applyBorder="1" applyAlignment="1">
      <alignment vertical="center"/>
    </xf>
    <xf numFmtId="166" fontId="3" fillId="7" borderId="30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0" fontId="3" fillId="6" borderId="33" xfId="3" applyFont="1" applyFill="1" applyBorder="1" applyAlignment="1">
      <alignment horizontal="left" vertical="center" wrapText="1"/>
    </xf>
    <xf numFmtId="0" fontId="5" fillId="0" borderId="0" xfId="3" applyFont="1" applyAlignment="1">
      <alignment horizontal="center"/>
    </xf>
    <xf numFmtId="0" fontId="17" fillId="0" borderId="0" xfId="0" applyFont="1"/>
    <xf numFmtId="0" fontId="16" fillId="0" borderId="0" xfId="2" applyFont="1" applyFill="1" applyAlignment="1">
      <alignment horizontal="left" vertical="justify"/>
    </xf>
    <xf numFmtId="0" fontId="16" fillId="0" borderId="0" xfId="2" applyFont="1" applyFill="1" applyAlignment="1">
      <alignment horizontal="left" vertical="justify"/>
    </xf>
    <xf numFmtId="0" fontId="16" fillId="8" borderId="38" xfId="3" applyFont="1" applyFill="1" applyBorder="1" applyAlignment="1">
      <alignment horizontal="center" vertical="center"/>
    </xf>
    <xf numFmtId="0" fontId="16" fillId="8" borderId="39" xfId="3" applyFont="1" applyFill="1" applyBorder="1" applyAlignment="1">
      <alignment horizontal="center" vertical="center"/>
    </xf>
    <xf numFmtId="0" fontId="16" fillId="8" borderId="39" xfId="3" applyFont="1" applyFill="1" applyBorder="1" applyAlignment="1">
      <alignment horizontal="center" vertical="center"/>
    </xf>
    <xf numFmtId="0" fontId="16" fillId="8" borderId="40" xfId="3" applyFont="1" applyFill="1" applyBorder="1" applyAlignment="1">
      <alignment horizontal="center" vertical="center"/>
    </xf>
    <xf numFmtId="0" fontId="16" fillId="8" borderId="41" xfId="3" applyFont="1" applyFill="1" applyBorder="1" applyAlignment="1">
      <alignment horizontal="center" vertical="center"/>
    </xf>
    <xf numFmtId="0" fontId="16" fillId="8" borderId="42" xfId="3" applyFont="1" applyFill="1" applyBorder="1" applyAlignment="1">
      <alignment horizontal="center" vertical="center"/>
    </xf>
    <xf numFmtId="0" fontId="16" fillId="8" borderId="42" xfId="3" applyFont="1" applyFill="1" applyBorder="1" applyAlignment="1">
      <alignment horizontal="center" vertical="center"/>
    </xf>
    <xf numFmtId="0" fontId="16" fillId="8" borderId="43" xfId="3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44" xfId="0" applyFont="1" applyBorder="1" applyAlignment="1">
      <alignment horizontal="left" vertical="center"/>
    </xf>
    <xf numFmtId="168" fontId="18" fillId="0" borderId="44" xfId="1" applyNumberFormat="1" applyFont="1" applyBorder="1" applyAlignment="1">
      <alignment horizontal="center" vertical="center"/>
    </xf>
    <xf numFmtId="168" fontId="18" fillId="0" borderId="42" xfId="1" applyNumberFormat="1" applyFont="1" applyBorder="1" applyAlignment="1">
      <alignment horizontal="center" vertical="center"/>
    </xf>
    <xf numFmtId="168" fontId="18" fillId="0" borderId="43" xfId="1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45" xfId="0" applyFont="1" applyFill="1" applyBorder="1" applyAlignment="1">
      <alignment horizontal="center"/>
    </xf>
    <xf numFmtId="0" fontId="17" fillId="0" borderId="46" xfId="0" applyFont="1" applyFill="1" applyBorder="1" applyAlignment="1">
      <alignment horizontal="left"/>
    </xf>
    <xf numFmtId="168" fontId="17" fillId="0" borderId="47" xfId="1" applyNumberFormat="1" applyFont="1" applyFill="1" applyBorder="1" applyAlignment="1">
      <alignment horizontal="center"/>
    </xf>
    <xf numFmtId="168" fontId="17" fillId="0" borderId="48" xfId="1" applyNumberFormat="1" applyFont="1" applyFill="1" applyBorder="1" applyAlignment="1">
      <alignment horizontal="center"/>
    </xf>
    <xf numFmtId="0" fontId="0" fillId="0" borderId="0" xfId="0" applyBorder="1"/>
    <xf numFmtId="0" fontId="7" fillId="0" borderId="0" xfId="6" applyFont="1"/>
    <xf numFmtId="0" fontId="7" fillId="0" borderId="0" xfId="6" applyFont="1" applyAlignment="1">
      <alignment horizontal="center"/>
    </xf>
    <xf numFmtId="0" fontId="7" fillId="0" borderId="0" xfId="6" applyFont="1" applyAlignment="1">
      <alignment horizontal="center" wrapText="1"/>
    </xf>
    <xf numFmtId="0" fontId="19" fillId="0" borderId="0" xfId="6" applyFont="1" applyAlignment="1">
      <alignment vertical="center"/>
    </xf>
    <xf numFmtId="0" fontId="16" fillId="0" borderId="0" xfId="6" applyFont="1"/>
    <xf numFmtId="0" fontId="16" fillId="9" borderId="49" xfId="6" applyFont="1" applyFill="1" applyBorder="1" applyAlignment="1">
      <alignment horizontal="center" vertical="center" wrapText="1"/>
    </xf>
    <xf numFmtId="0" fontId="16" fillId="9" borderId="50" xfId="6" applyFont="1" applyFill="1" applyBorder="1" applyAlignment="1">
      <alignment horizontal="center" vertical="center" wrapText="1"/>
    </xf>
    <xf numFmtId="0" fontId="16" fillId="9" borderId="51" xfId="6" applyFont="1" applyFill="1" applyBorder="1" applyAlignment="1">
      <alignment horizontal="center" vertical="center" wrapText="1"/>
    </xf>
    <xf numFmtId="49" fontId="16" fillId="4" borderId="52" xfId="6" applyNumberFormat="1" applyFont="1" applyFill="1" applyBorder="1" applyAlignment="1">
      <alignment horizontal="center" vertical="center"/>
    </xf>
    <xf numFmtId="49" fontId="16" fillId="4" borderId="53" xfId="6" applyNumberFormat="1" applyFont="1" applyFill="1" applyBorder="1" applyAlignment="1">
      <alignment horizontal="center" vertical="center"/>
    </xf>
    <xf numFmtId="49" fontId="16" fillId="4" borderId="54" xfId="6" applyNumberFormat="1" applyFont="1" applyFill="1" applyBorder="1" applyAlignment="1">
      <alignment horizontal="center" vertical="center" wrapText="1"/>
    </xf>
    <xf numFmtId="49" fontId="7" fillId="0" borderId="52" xfId="6" applyNumberFormat="1" applyFont="1" applyFill="1" applyBorder="1" applyAlignment="1">
      <alignment horizontal="center" vertical="center"/>
    </xf>
    <xf numFmtId="0" fontId="20" fillId="0" borderId="15" xfId="0" applyFont="1" applyBorder="1" applyAlignment="1">
      <alignment horizontal="left" vertical="center"/>
    </xf>
    <xf numFmtId="166" fontId="7" fillId="0" borderId="54" xfId="1" applyNumberFormat="1" applyFont="1" applyFill="1" applyBorder="1" applyAlignment="1">
      <alignment horizontal="left" vertical="center" wrapText="1"/>
    </xf>
    <xf numFmtId="0" fontId="7" fillId="7" borderId="0" xfId="6" applyFont="1" applyFill="1"/>
    <xf numFmtId="0" fontId="21" fillId="0" borderId="0" xfId="6" applyFont="1"/>
    <xf numFmtId="0" fontId="21" fillId="0" borderId="0" xfId="6" applyFont="1" applyAlignment="1">
      <alignment horizontal="center" vertical="center"/>
    </xf>
    <xf numFmtId="0" fontId="22" fillId="0" borderId="0" xfId="6" applyFont="1" applyAlignment="1">
      <alignment horizontal="center" vertical="center"/>
    </xf>
    <xf numFmtId="0" fontId="22" fillId="0" borderId="0" xfId="6" applyFont="1" applyAlignment="1">
      <alignment horizontal="center"/>
    </xf>
    <xf numFmtId="0" fontId="22" fillId="0" borderId="0" xfId="10" applyFont="1" applyAlignment="1">
      <alignment horizontal="center" vertical="center"/>
    </xf>
    <xf numFmtId="0" fontId="22" fillId="0" borderId="0" xfId="10" applyFont="1" applyAlignment="1">
      <alignment horizontal="center" wrapText="1"/>
    </xf>
    <xf numFmtId="0" fontId="22" fillId="0" borderId="0" xfId="10" applyFont="1" applyAlignment="1">
      <alignment horizontal="left"/>
    </xf>
    <xf numFmtId="0" fontId="22" fillId="0" borderId="0" xfId="10" applyFont="1" applyAlignment="1">
      <alignment horizontal="center" vertical="center" wrapText="1"/>
    </xf>
    <xf numFmtId="166" fontId="22" fillId="0" borderId="0" xfId="10" applyNumberFormat="1" applyFont="1"/>
    <xf numFmtId="166" fontId="22" fillId="0" borderId="0" xfId="11" applyNumberFormat="1" applyFont="1"/>
    <xf numFmtId="0" fontId="22" fillId="0" borderId="0" xfId="10" applyFont="1"/>
    <xf numFmtId="0" fontId="21" fillId="0" borderId="0" xfId="6" applyFont="1" applyAlignment="1"/>
    <xf numFmtId="0" fontId="21" fillId="0" borderId="0" xfId="6" applyFont="1" applyBorder="1" applyAlignment="1">
      <alignment horizontal="center" vertical="center"/>
    </xf>
    <xf numFmtId="0" fontId="21" fillId="0" borderId="0" xfId="6" applyFont="1" applyBorder="1" applyAlignment="1">
      <alignment horizontal="center"/>
    </xf>
    <xf numFmtId="166" fontId="22" fillId="0" borderId="0" xfId="10" applyNumberFormat="1" applyFont="1" applyAlignment="1">
      <alignment horizontal="center" vertical="center" wrapText="1"/>
    </xf>
    <xf numFmtId="0" fontId="21" fillId="0" borderId="0" xfId="6" applyFont="1" applyFill="1" applyBorder="1" applyAlignment="1">
      <alignment horizontal="left"/>
    </xf>
    <xf numFmtId="166" fontId="23" fillId="0" borderId="0" xfId="11" applyNumberFormat="1" applyFont="1" applyFill="1"/>
    <xf numFmtId="0" fontId="23" fillId="0" borderId="0" xfId="10" applyFont="1" applyFill="1"/>
    <xf numFmtId="0" fontId="21" fillId="0" borderId="0" xfId="6" applyFont="1" applyBorder="1" applyAlignment="1">
      <alignment horizontal="left"/>
    </xf>
    <xf numFmtId="166" fontId="22" fillId="0" borderId="0" xfId="10" applyNumberFormat="1" applyFont="1" applyAlignment="1">
      <alignment horizontal="left"/>
    </xf>
    <xf numFmtId="166" fontId="24" fillId="0" borderId="0" xfId="11" applyNumberFormat="1" applyFont="1" applyAlignment="1">
      <alignment horizontal="right"/>
    </xf>
    <xf numFmtId="0" fontId="25" fillId="4" borderId="55" xfId="6" applyFont="1" applyFill="1" applyBorder="1" applyAlignment="1">
      <alignment horizontal="left" vertical="center" wrapText="1"/>
    </xf>
    <xf numFmtId="0" fontId="26" fillId="3" borderId="56" xfId="3" applyFont="1" applyFill="1" applyBorder="1" applyAlignment="1">
      <alignment horizontal="center" vertical="center" wrapText="1"/>
    </xf>
    <xf numFmtId="165" fontId="26" fillId="3" borderId="56" xfId="4" applyNumberFormat="1" applyFont="1" applyFill="1" applyBorder="1" applyAlignment="1" applyProtection="1">
      <alignment horizontal="center" vertical="center" wrapText="1"/>
    </xf>
    <xf numFmtId="166" fontId="25" fillId="3" borderId="56" xfId="1" applyNumberFormat="1" applyFont="1" applyFill="1" applyBorder="1" applyAlignment="1" applyProtection="1">
      <alignment horizontal="center" vertical="center" wrapText="1"/>
    </xf>
    <xf numFmtId="166" fontId="26" fillId="3" borderId="56" xfId="1" applyNumberFormat="1" applyFont="1" applyFill="1" applyBorder="1" applyAlignment="1" applyProtection="1">
      <alignment horizontal="center" vertical="center" wrapText="1"/>
    </xf>
    <xf numFmtId="0" fontId="25" fillId="4" borderId="56" xfId="6" applyFont="1" applyFill="1" applyBorder="1" applyAlignment="1">
      <alignment horizontal="left" vertical="center" wrapText="1"/>
    </xf>
    <xf numFmtId="0" fontId="25" fillId="4" borderId="56" xfId="6" applyFont="1" applyFill="1" applyBorder="1" applyAlignment="1">
      <alignment horizontal="center" vertical="center" wrapText="1"/>
    </xf>
    <xf numFmtId="166" fontId="26" fillId="3" borderId="57" xfId="1" applyNumberFormat="1" applyFont="1" applyFill="1" applyBorder="1" applyAlignment="1" applyProtection="1">
      <alignment horizontal="center" vertical="center" wrapText="1"/>
    </xf>
    <xf numFmtId="0" fontId="22" fillId="0" borderId="0" xfId="10" applyFont="1" applyBorder="1"/>
    <xf numFmtId="0" fontId="25" fillId="4" borderId="58" xfId="6" applyFont="1" applyFill="1" applyBorder="1" applyAlignment="1">
      <alignment horizontal="left" vertical="center" wrapText="1"/>
    </xf>
    <xf numFmtId="0" fontId="26" fillId="3" borderId="29" xfId="3" applyFont="1" applyFill="1" applyBorder="1" applyAlignment="1">
      <alignment horizontal="center" vertical="center" wrapText="1"/>
    </xf>
    <xf numFmtId="165" fontId="26" fillId="3" borderId="29" xfId="4" applyNumberFormat="1" applyFont="1" applyFill="1" applyBorder="1" applyAlignment="1" applyProtection="1">
      <alignment horizontal="center" vertical="center" wrapText="1"/>
    </xf>
    <xf numFmtId="166" fontId="25" fillId="3" borderId="29" xfId="1" applyNumberFormat="1" applyFont="1" applyFill="1" applyBorder="1" applyAlignment="1" applyProtection="1">
      <alignment horizontal="center" vertical="center" wrapText="1"/>
    </xf>
    <xf numFmtId="166" fontId="26" fillId="3" borderId="29" xfId="1" applyNumberFormat="1" applyFont="1" applyFill="1" applyBorder="1" applyAlignment="1" applyProtection="1">
      <alignment horizontal="center" vertical="center" wrapText="1"/>
    </xf>
    <xf numFmtId="0" fontId="25" fillId="4" borderId="29" xfId="6" applyFont="1" applyFill="1" applyBorder="1" applyAlignment="1">
      <alignment horizontal="left" vertical="center" wrapText="1"/>
    </xf>
    <xf numFmtId="166" fontId="26" fillId="3" borderId="59" xfId="1" applyNumberFormat="1" applyFont="1" applyFill="1" applyBorder="1" applyAlignment="1" applyProtection="1">
      <alignment horizontal="center" vertical="center" wrapText="1"/>
    </xf>
    <xf numFmtId="0" fontId="22" fillId="0" borderId="0" xfId="10" applyFont="1" applyAlignment="1">
      <alignment vertical="center"/>
    </xf>
    <xf numFmtId="3" fontId="27" fillId="0" borderId="0" xfId="10" applyNumberFormat="1" applyFont="1" applyBorder="1" applyAlignment="1">
      <alignment horizontal="center" vertical="center" wrapText="1"/>
    </xf>
    <xf numFmtId="3" fontId="22" fillId="0" borderId="0" xfId="10" applyNumberFormat="1" applyFont="1" applyAlignment="1">
      <alignment vertical="center"/>
    </xf>
    <xf numFmtId="0" fontId="28" fillId="5" borderId="58" xfId="10" applyFont="1" applyFill="1" applyBorder="1" applyAlignment="1">
      <alignment horizontal="center" vertical="center"/>
    </xf>
    <xf numFmtId="49" fontId="28" fillId="5" borderId="29" xfId="10" applyNumberFormat="1" applyFont="1" applyFill="1" applyBorder="1" applyAlignment="1">
      <alignment horizontal="center" vertical="center"/>
    </xf>
    <xf numFmtId="0" fontId="28" fillId="5" borderId="29" xfId="10" applyFont="1" applyFill="1" applyBorder="1" applyAlignment="1">
      <alignment horizontal="center" vertical="center"/>
    </xf>
    <xf numFmtId="0" fontId="28" fillId="5" borderId="29" xfId="10" applyFont="1" applyFill="1" applyBorder="1" applyAlignment="1">
      <alignment horizontal="center" vertical="center" wrapText="1"/>
    </xf>
    <xf numFmtId="0" fontId="25" fillId="5" borderId="29" xfId="6" applyFont="1" applyFill="1" applyBorder="1" applyAlignment="1">
      <alignment horizontal="left" vertical="center" wrapText="1"/>
    </xf>
    <xf numFmtId="166" fontId="25" fillId="5" borderId="29" xfId="6" applyNumberFormat="1" applyFont="1" applyFill="1" applyBorder="1" applyAlignment="1">
      <alignment horizontal="center" vertical="center" wrapText="1"/>
    </xf>
    <xf numFmtId="166" fontId="25" fillId="5" borderId="59" xfId="6" applyNumberFormat="1" applyFont="1" applyFill="1" applyBorder="1" applyAlignment="1">
      <alignment horizontal="center" vertical="center" wrapText="1"/>
    </xf>
    <xf numFmtId="0" fontId="28" fillId="0" borderId="58" xfId="10" applyFont="1" applyFill="1" applyBorder="1" applyAlignment="1">
      <alignment horizontal="center" vertical="center"/>
    </xf>
    <xf numFmtId="49" fontId="28" fillId="0" borderId="29" xfId="10" applyNumberFormat="1" applyFont="1" applyFill="1" applyBorder="1" applyAlignment="1">
      <alignment horizontal="center" vertical="center"/>
    </xf>
    <xf numFmtId="0" fontId="28" fillId="0" borderId="29" xfId="10" applyFont="1" applyFill="1" applyBorder="1" applyAlignment="1">
      <alignment horizontal="center" vertical="center" wrapText="1"/>
    </xf>
    <xf numFmtId="0" fontId="28" fillId="0" borderId="29" xfId="10" applyFont="1" applyFill="1" applyBorder="1" applyAlignment="1">
      <alignment horizontal="center" vertical="center"/>
    </xf>
    <xf numFmtId="0" fontId="29" fillId="0" borderId="29" xfId="10" applyFont="1" applyFill="1" applyBorder="1" applyAlignment="1">
      <alignment horizontal="left" vertical="center" wrapText="1"/>
    </xf>
    <xf numFmtId="0" fontId="29" fillId="0" borderId="29" xfId="10" applyFont="1" applyFill="1" applyBorder="1" applyAlignment="1">
      <alignment horizontal="center" vertical="center" wrapText="1"/>
    </xf>
    <xf numFmtId="166" fontId="28" fillId="0" borderId="29" xfId="12" applyNumberFormat="1" applyFont="1" applyFill="1" applyBorder="1" applyAlignment="1">
      <alignment horizontal="center" vertical="center" wrapText="1"/>
    </xf>
    <xf numFmtId="166" fontId="28" fillId="0" borderId="29" xfId="11" applyNumberFormat="1" applyFont="1" applyFill="1" applyBorder="1" applyAlignment="1">
      <alignment horizontal="center" vertical="center" wrapText="1"/>
    </xf>
    <xf numFmtId="166" fontId="28" fillId="0" borderId="59" xfId="11" applyNumberFormat="1" applyFont="1" applyFill="1" applyBorder="1" applyAlignment="1">
      <alignment horizontal="center" vertical="center" wrapText="1"/>
    </xf>
    <xf numFmtId="166" fontId="22" fillId="0" borderId="0" xfId="10" applyNumberFormat="1" applyFont="1" applyFill="1" applyAlignment="1">
      <alignment vertical="center"/>
    </xf>
    <xf numFmtId="0" fontId="22" fillId="0" borderId="0" xfId="10" applyFont="1" applyFill="1" applyAlignment="1">
      <alignment vertical="center"/>
    </xf>
    <xf numFmtId="0" fontId="28" fillId="0" borderId="29" xfId="10" applyFont="1" applyFill="1" applyBorder="1" applyAlignment="1">
      <alignment vertical="center"/>
    </xf>
    <xf numFmtId="0" fontId="28" fillId="0" borderId="60" xfId="10" applyFont="1" applyFill="1" applyBorder="1" applyAlignment="1">
      <alignment horizontal="center" vertical="center"/>
    </xf>
    <xf numFmtId="49" fontId="28" fillId="0" borderId="61" xfId="10" applyNumberFormat="1" applyFont="1" applyFill="1" applyBorder="1" applyAlignment="1">
      <alignment horizontal="center" vertical="center"/>
    </xf>
    <xf numFmtId="0" fontId="28" fillId="0" borderId="61" xfId="10" applyFont="1" applyFill="1" applyBorder="1" applyAlignment="1">
      <alignment horizontal="center" vertical="center" wrapText="1"/>
    </xf>
    <xf numFmtId="0" fontId="28" fillId="0" borderId="61" xfId="10" applyFont="1" applyFill="1" applyBorder="1" applyAlignment="1">
      <alignment horizontal="center" vertical="center"/>
    </xf>
    <xf numFmtId="0" fontId="29" fillId="0" borderId="61" xfId="10" applyFont="1" applyFill="1" applyBorder="1" applyAlignment="1">
      <alignment horizontal="left" vertical="center" wrapText="1"/>
    </xf>
    <xf numFmtId="0" fontId="29" fillId="0" borderId="61" xfId="10" applyFont="1" applyFill="1" applyBorder="1" applyAlignment="1">
      <alignment horizontal="center" vertical="center" wrapText="1"/>
    </xf>
    <xf numFmtId="166" fontId="28" fillId="0" borderId="61" xfId="12" applyNumberFormat="1" applyFont="1" applyFill="1" applyBorder="1" applyAlignment="1">
      <alignment horizontal="center" vertical="center" wrapText="1"/>
    </xf>
    <xf numFmtId="166" fontId="28" fillId="0" borderId="61" xfId="11" applyNumberFormat="1" applyFont="1" applyFill="1" applyBorder="1" applyAlignment="1">
      <alignment horizontal="center" vertical="center" wrapText="1"/>
    </xf>
    <xf numFmtId="166" fontId="28" fillId="0" borderId="62" xfId="11" applyNumberFormat="1" applyFont="1" applyFill="1" applyBorder="1" applyAlignment="1">
      <alignment horizontal="center" vertical="center" wrapText="1"/>
    </xf>
    <xf numFmtId="0" fontId="22" fillId="0" borderId="0" xfId="10" applyFont="1" applyFill="1" applyAlignment="1">
      <alignment horizontal="center"/>
    </xf>
    <xf numFmtId="0" fontId="22" fillId="0" borderId="0" xfId="10" applyFont="1" applyFill="1" applyAlignment="1">
      <alignment horizontal="center" vertical="center"/>
    </xf>
    <xf numFmtId="0" fontId="22" fillId="0" borderId="0" xfId="10" applyFont="1" applyFill="1" applyAlignment="1">
      <alignment horizontal="center" wrapText="1"/>
    </xf>
    <xf numFmtId="0" fontId="22" fillId="0" borderId="0" xfId="10" applyFont="1" applyFill="1" applyAlignment="1">
      <alignment horizontal="left"/>
    </xf>
    <xf numFmtId="0" fontId="22" fillId="0" borderId="0" xfId="10" applyFont="1" applyFill="1" applyAlignment="1">
      <alignment horizontal="center" vertical="center" wrapText="1"/>
    </xf>
    <xf numFmtId="0" fontId="22" fillId="0" borderId="0" xfId="10" applyFont="1" applyFill="1"/>
    <xf numFmtId="166" fontId="22" fillId="0" borderId="0" xfId="11" applyNumberFormat="1" applyFont="1" applyFill="1"/>
    <xf numFmtId="166" fontId="22" fillId="0" borderId="0" xfId="11" applyNumberFormat="1" applyFont="1" applyFill="1" applyAlignment="1">
      <alignment horizontal="right"/>
    </xf>
    <xf numFmtId="166" fontId="24" fillId="0" borderId="0" xfId="11" applyNumberFormat="1" applyFont="1" applyFill="1" applyAlignment="1">
      <alignment horizontal="right"/>
    </xf>
    <xf numFmtId="0" fontId="30" fillId="0" borderId="0" xfId="6" applyFont="1" applyFill="1" applyAlignment="1">
      <alignment horizontal="left" vertical="justify"/>
    </xf>
    <xf numFmtId="0" fontId="31" fillId="0" borderId="0" xfId="6" applyFont="1" applyFill="1" applyAlignment="1">
      <alignment horizontal="left" vertical="justify"/>
    </xf>
    <xf numFmtId="0" fontId="7" fillId="0" borderId="0" xfId="9"/>
    <xf numFmtId="0" fontId="30" fillId="0" borderId="0" xfId="6" applyFont="1" applyFill="1" applyBorder="1" applyAlignment="1">
      <alignment vertical="center"/>
    </xf>
    <xf numFmtId="0" fontId="31" fillId="0" borderId="0" xfId="6" applyFont="1" applyFill="1" applyBorder="1" applyAlignment="1">
      <alignment vertical="center"/>
    </xf>
    <xf numFmtId="0" fontId="32" fillId="0" borderId="0" xfId="9" applyFont="1" applyAlignment="1">
      <alignment horizontal="right"/>
    </xf>
    <xf numFmtId="0" fontId="2" fillId="4" borderId="63" xfId="9" applyFont="1" applyFill="1" applyBorder="1" applyAlignment="1">
      <alignment horizontal="center" vertical="center" wrapText="1"/>
    </xf>
    <xf numFmtId="0" fontId="2" fillId="4" borderId="64" xfId="9" applyFont="1" applyFill="1" applyBorder="1" applyAlignment="1">
      <alignment horizontal="center" vertical="center" wrapText="1"/>
    </xf>
    <xf numFmtId="0" fontId="2" fillId="4" borderId="65" xfId="9" applyFont="1" applyFill="1" applyBorder="1" applyAlignment="1">
      <alignment horizontal="center" vertical="center" wrapText="1"/>
    </xf>
    <xf numFmtId="0" fontId="7" fillId="0" borderId="63" xfId="9" applyFont="1" applyBorder="1" applyAlignment="1">
      <alignment horizontal="center" vertical="center"/>
    </xf>
    <xf numFmtId="0" fontId="7" fillId="0" borderId="64" xfId="9" applyFont="1" applyBorder="1" applyAlignment="1">
      <alignment horizontal="center" vertical="center"/>
    </xf>
    <xf numFmtId="0" fontId="7" fillId="0" borderId="64" xfId="9" quotePrefix="1" applyFont="1" applyBorder="1" applyAlignment="1">
      <alignment horizontal="center" vertical="center"/>
    </xf>
    <xf numFmtId="0" fontId="7" fillId="0" borderId="64" xfId="9" applyFont="1" applyBorder="1" applyAlignment="1">
      <alignment horizontal="center" vertical="center" wrapText="1"/>
    </xf>
    <xf numFmtId="3" fontId="7" fillId="0" borderId="64" xfId="9" applyNumberFormat="1" applyFont="1" applyBorder="1" applyAlignment="1">
      <alignment horizontal="center" vertical="center"/>
    </xf>
    <xf numFmtId="3" fontId="7" fillId="0" borderId="65" xfId="9" applyNumberFormat="1" applyFont="1" applyBorder="1" applyAlignment="1">
      <alignment horizontal="center" vertical="center"/>
    </xf>
  </cellXfs>
  <cellStyles count="13">
    <cellStyle name="Comma" xfId="1" builtinId="3"/>
    <cellStyle name="Comma 2 3" xfId="11"/>
    <cellStyle name="Comma 20" xfId="12"/>
    <cellStyle name="Comma 23 2" xfId="4"/>
    <cellStyle name="Normal" xfId="0" builtinId="0"/>
    <cellStyle name="Normal 13 2 3" xfId="5"/>
    <cellStyle name="Normal 13 2 3 10" xfId="3"/>
    <cellStyle name="Normal 13 2 3 6 2" xfId="10"/>
    <cellStyle name="Normal 13 6" xfId="7"/>
    <cellStyle name="Normal 15" xfId="9"/>
    <cellStyle name="Normal 2 2" xfId="6"/>
    <cellStyle name="Normal 2 2 3" xfId="2"/>
    <cellStyle name="Normal_Tavanet 2010-2012 Vers i dorezuar ne KB (3)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me%20ndryshime%20buxheti%2018%2007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Rishpërndarje"/>
      <sheetName val="Ndryshime nr punonjesish"/>
      <sheetName val="kap 6"/>
      <sheetName val="Pasq 3-Ndryshim emertimi"/>
      <sheetName val="3.2"/>
      <sheetName val="Pasq 4Detajim_Fond i Kushtezuar"/>
      <sheetName val="Sheet1"/>
    </sheetNames>
    <sheetDataSet>
      <sheetData sheetId="0">
        <row r="7">
          <cell r="M7">
            <v>1227650</v>
          </cell>
        </row>
        <row r="90">
          <cell r="M90">
            <v>1309980</v>
          </cell>
        </row>
        <row r="91">
          <cell r="M91">
            <v>2936310.8</v>
          </cell>
        </row>
        <row r="92">
          <cell r="M92">
            <v>945000</v>
          </cell>
        </row>
      </sheetData>
      <sheetData sheetId="1"/>
      <sheetData sheetId="2"/>
      <sheetData sheetId="3"/>
      <sheetData sheetId="4"/>
      <sheetData sheetId="5">
        <row r="3">
          <cell r="N3">
            <v>72900000</v>
          </cell>
          <cell r="P3">
            <v>111716667</v>
          </cell>
          <cell r="R3">
            <v>123583333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B4E3"/>
    <pageSetUpPr fitToPage="1"/>
  </sheetPr>
  <dimension ref="A1:AMH161"/>
  <sheetViews>
    <sheetView showGridLines="0" tabSelected="1" topLeftCell="A2" zoomScale="80" zoomScaleNormal="80" workbookViewId="0">
      <pane ySplit="6" topLeftCell="A8" activePane="bottomLeft" state="frozen"/>
      <selection activeCell="A2" sqref="A2"/>
      <selection pane="bottomLeft" activeCell="O15" sqref="O15"/>
    </sheetView>
  </sheetViews>
  <sheetFormatPr defaultRowHeight="12.75" x14ac:dyDescent="0.2"/>
  <cols>
    <col min="1" max="1" width="3.28515625" style="14" customWidth="1"/>
    <col min="2" max="2" width="6.140625" style="191" customWidth="1"/>
    <col min="3" max="4" width="7.28515625" style="5" customWidth="1"/>
    <col min="5" max="5" width="6.28515625" style="191" customWidth="1"/>
    <col min="6" max="6" width="12.5703125" style="5" customWidth="1"/>
    <col min="7" max="7" width="24.5703125" style="6" customWidth="1"/>
    <col min="8" max="8" width="10.7109375" style="5" customWidth="1"/>
    <col min="9" max="9" width="14" style="5" bestFit="1" customWidth="1"/>
    <col min="10" max="10" width="70.28515625" style="7" customWidth="1"/>
    <col min="11" max="11" width="19.42578125" style="8" customWidth="1"/>
    <col min="12" max="12" width="15.85546875" style="9" customWidth="1"/>
    <col min="13" max="13" width="16.42578125" style="10" customWidth="1"/>
    <col min="14" max="14" width="16.42578125" style="11" customWidth="1"/>
    <col min="15" max="16" width="16.42578125" style="12" customWidth="1"/>
    <col min="17" max="17" width="16.5703125" style="9" customWidth="1"/>
    <col min="18" max="18" width="15.85546875" style="9" customWidth="1"/>
    <col min="19" max="20" width="16.42578125" style="9" customWidth="1"/>
    <col min="21" max="21" width="13.42578125" style="13" bestFit="1" customWidth="1"/>
    <col min="22" max="22" width="15.7109375" style="13" customWidth="1"/>
    <col min="23" max="23" width="8.85546875" style="13" customWidth="1"/>
    <col min="24" max="24" width="16.28515625" style="13" customWidth="1"/>
    <col min="25" max="25" width="8.85546875" style="13" customWidth="1"/>
    <col min="26" max="26" width="16.7109375" style="13" customWidth="1"/>
    <col min="27" max="967" width="8.85546875" style="13" customWidth="1"/>
    <col min="968" max="16384" width="9.140625" style="14"/>
  </cols>
  <sheetData>
    <row r="1" spans="2:1022" s="13" customFormat="1" ht="15.75" hidden="1" customHeight="1" x14ac:dyDescent="0.2">
      <c r="B1" s="1" t="s">
        <v>0</v>
      </c>
      <c r="C1" s="2"/>
      <c r="D1" s="3"/>
      <c r="E1" s="4"/>
      <c r="F1" s="5"/>
      <c r="G1" s="6"/>
      <c r="H1" s="2"/>
      <c r="I1" s="2"/>
      <c r="J1" s="7"/>
      <c r="K1" s="8"/>
      <c r="L1" s="9"/>
      <c r="M1" s="10"/>
      <c r="N1" s="11"/>
      <c r="O1" s="12"/>
      <c r="P1" s="12"/>
      <c r="Q1" s="9"/>
      <c r="R1" s="9"/>
      <c r="S1" s="9"/>
      <c r="T1" s="9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</row>
    <row r="2" spans="2:1022" s="13" customFormat="1" ht="21" customHeight="1" x14ac:dyDescent="0.2">
      <c r="B2" s="15" t="s">
        <v>1</v>
      </c>
      <c r="C2" s="15"/>
      <c r="D2" s="15"/>
      <c r="E2" s="16"/>
      <c r="F2" s="5"/>
      <c r="G2" s="6"/>
      <c r="H2" s="17"/>
      <c r="I2" s="17"/>
      <c r="J2" s="7"/>
      <c r="K2" s="18"/>
      <c r="L2" s="9"/>
      <c r="M2" s="10"/>
      <c r="N2" s="11"/>
      <c r="O2" s="12"/>
      <c r="P2" s="12"/>
      <c r="Q2" s="9"/>
      <c r="R2" s="9"/>
      <c r="S2" s="9"/>
      <c r="T2" s="9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</row>
    <row r="3" spans="2:1022" s="20" customFormat="1" ht="12.75" customHeight="1" x14ac:dyDescent="0.2">
      <c r="B3" s="19" t="s">
        <v>2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AKF3" s="21"/>
      <c r="AKG3" s="21"/>
      <c r="AKH3" s="21"/>
      <c r="AKI3" s="21"/>
      <c r="AKJ3" s="21"/>
      <c r="AKK3" s="21"/>
      <c r="AKL3" s="21"/>
      <c r="AKM3" s="21"/>
      <c r="AKN3" s="21"/>
      <c r="AKO3" s="21"/>
      <c r="AKP3" s="21"/>
      <c r="AKQ3" s="21"/>
      <c r="AKR3" s="21"/>
      <c r="AKS3" s="21"/>
      <c r="AKT3" s="21"/>
      <c r="AKU3" s="21"/>
      <c r="AKV3" s="21"/>
      <c r="AKW3" s="21"/>
      <c r="AKX3" s="21"/>
      <c r="AKY3" s="21"/>
      <c r="AKZ3" s="21"/>
      <c r="ALA3" s="21"/>
      <c r="ALB3" s="21"/>
      <c r="ALC3" s="21"/>
      <c r="ALD3" s="21"/>
      <c r="ALE3" s="21"/>
      <c r="ALF3" s="21"/>
      <c r="ALG3" s="21"/>
      <c r="ALH3" s="21"/>
      <c r="ALI3" s="21"/>
      <c r="ALJ3" s="21"/>
      <c r="ALK3" s="21"/>
      <c r="ALL3" s="21"/>
      <c r="ALM3" s="21"/>
      <c r="ALN3" s="21"/>
      <c r="ALO3" s="21"/>
      <c r="ALP3" s="21"/>
      <c r="ALQ3" s="21"/>
      <c r="ALR3" s="21"/>
      <c r="ALS3" s="21"/>
      <c r="ALT3" s="21"/>
      <c r="ALU3" s="21"/>
      <c r="ALV3" s="21"/>
      <c r="ALW3" s="21"/>
      <c r="ALX3" s="21"/>
      <c r="ALY3" s="21"/>
      <c r="ALZ3" s="21"/>
      <c r="AMA3" s="21"/>
      <c r="AMB3" s="21"/>
      <c r="AMC3" s="21"/>
      <c r="AMD3" s="21"/>
      <c r="AME3" s="21"/>
      <c r="AMF3" s="21"/>
      <c r="AMG3" s="21"/>
      <c r="AMH3" s="21"/>
    </row>
    <row r="4" spans="2:1022" s="20" customFormat="1" ht="31.5" customHeight="1" x14ac:dyDescent="0.2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</row>
    <row r="5" spans="2:1022" s="13" customFormat="1" ht="24" customHeight="1" x14ac:dyDescent="0.2">
      <c r="B5" s="22"/>
      <c r="C5" s="17"/>
      <c r="D5" s="17"/>
      <c r="E5" s="16"/>
      <c r="F5" s="5"/>
      <c r="G5" s="6"/>
      <c r="H5" s="17"/>
      <c r="I5" s="17"/>
      <c r="J5" s="23"/>
      <c r="K5" s="18"/>
      <c r="L5" s="9"/>
      <c r="M5" s="10"/>
      <c r="N5" s="11"/>
      <c r="O5" s="24">
        <f>O7-P7</f>
        <v>0.11101245880126953</v>
      </c>
      <c r="P5" s="25"/>
      <c r="Q5" s="26">
        <f>Q7-R7</f>
        <v>4.999995231628418E-2</v>
      </c>
      <c r="R5" s="27"/>
      <c r="S5" s="26">
        <f>S7-T7</f>
        <v>1.6549825668334961E-2</v>
      </c>
      <c r="T5" s="28" t="s">
        <v>3</v>
      </c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</row>
    <row r="6" spans="2:1022" s="13" customFormat="1" ht="34.5" customHeight="1" x14ac:dyDescent="0.2">
      <c r="B6" s="29" t="s">
        <v>4</v>
      </c>
      <c r="C6" s="30" t="s">
        <v>5</v>
      </c>
      <c r="D6" s="31" t="s">
        <v>6</v>
      </c>
      <c r="E6" s="31" t="s">
        <v>7</v>
      </c>
      <c r="F6" s="32" t="s">
        <v>8</v>
      </c>
      <c r="G6" s="32" t="s">
        <v>9</v>
      </c>
      <c r="H6" s="32" t="s">
        <v>10</v>
      </c>
      <c r="I6" s="32" t="s">
        <v>11</v>
      </c>
      <c r="J6" s="31" t="s">
        <v>12</v>
      </c>
      <c r="K6" s="32" t="s">
        <v>13</v>
      </c>
      <c r="L6" s="33" t="s">
        <v>14</v>
      </c>
      <c r="M6" s="34" t="s">
        <v>15</v>
      </c>
      <c r="N6" s="35" t="s">
        <v>16</v>
      </c>
      <c r="O6" s="36" t="s">
        <v>17</v>
      </c>
      <c r="P6" s="37" t="s">
        <v>18</v>
      </c>
      <c r="Q6" s="33" t="s">
        <v>19</v>
      </c>
      <c r="R6" s="38" t="s">
        <v>20</v>
      </c>
      <c r="S6" s="33" t="s">
        <v>21</v>
      </c>
      <c r="T6" s="38" t="s">
        <v>22</v>
      </c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</row>
    <row r="7" spans="2:1022" s="13" customFormat="1" ht="24" customHeight="1" x14ac:dyDescent="0.2">
      <c r="B7" s="39"/>
      <c r="C7" s="40"/>
      <c r="D7" s="41"/>
      <c r="E7" s="41"/>
      <c r="F7" s="41"/>
      <c r="G7" s="42"/>
      <c r="H7" s="41"/>
      <c r="I7" s="41"/>
      <c r="J7" s="43"/>
      <c r="K7" s="42"/>
      <c r="L7" s="44">
        <f>L8+L19+L23+L40+L67+L70+L118+L125+L138+L108+L101+L153+L156+L159</f>
        <v>9342347334.3775635</v>
      </c>
      <c r="M7" s="44">
        <f>M8+M19+M23+M40+M67+M70+M118+M125+M138+M108+M101+M153+M156+M159</f>
        <v>2212298464.9000001</v>
      </c>
      <c r="N7" s="44">
        <f>N8+N19+N23+N40+N67+N70+N118+N125+N138+N108+N101+N153+N156+N159</f>
        <v>440946780.94999999</v>
      </c>
      <c r="O7" s="44">
        <f>O8+O19+O23+O40+O67+O70+O118+O125+O138+O108+O101+O153+O156+O159</f>
        <v>1401403785.1110125</v>
      </c>
      <c r="P7" s="44">
        <f>P8+P19+P23+P40+P67+P70+P118+P125+P138+P108+P101+P153+P156+P159</f>
        <v>1401403785</v>
      </c>
      <c r="Q7" s="44">
        <f>Q8+Q19+Q23+Q40+Q67+Q70+Q118+Q125+Q138+Q108+Q101+Q153+Q156+Q159</f>
        <v>824195816.04404974</v>
      </c>
      <c r="R7" s="44">
        <f>R8+R19+R23+R40+R67+R70+R118+R125+R138+R108+R101+R153+R156+R159</f>
        <v>824195815.99404979</v>
      </c>
      <c r="S7" s="44">
        <f>S8+S19+S23+S40+S67+S70+S118+S125+S138+S108+S101+S153+S156+S159</f>
        <v>1036791684.2225001</v>
      </c>
      <c r="T7" s="44">
        <f>T8+T19+T23+T40+T67+T70+T118+T125+T138+T108+T101+T153+T156+T159</f>
        <v>1036791684.2059503</v>
      </c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</row>
    <row r="8" spans="2:1022" s="13" customFormat="1" ht="26.25" customHeight="1" x14ac:dyDescent="0.2">
      <c r="B8" s="45">
        <v>1</v>
      </c>
      <c r="C8" s="46"/>
      <c r="D8" s="47"/>
      <c r="E8" s="48"/>
      <c r="F8" s="47"/>
      <c r="G8" s="49"/>
      <c r="H8" s="46"/>
      <c r="I8" s="46"/>
      <c r="J8" s="50" t="s">
        <v>23</v>
      </c>
      <c r="K8" s="51"/>
      <c r="L8" s="52">
        <f t="shared" ref="L8:T8" si="0">L9+L16</f>
        <v>1634078284</v>
      </c>
      <c r="M8" s="52">
        <f t="shared" si="0"/>
        <v>0</v>
      </c>
      <c r="N8" s="52">
        <f t="shared" si="0"/>
        <v>0</v>
      </c>
      <c r="O8" s="52">
        <f t="shared" si="0"/>
        <v>95400000</v>
      </c>
      <c r="P8" s="52">
        <f t="shared" si="0"/>
        <v>137220240</v>
      </c>
      <c r="Q8" s="52">
        <f t="shared" si="0"/>
        <v>171716667</v>
      </c>
      <c r="R8" s="52">
        <f t="shared" si="0"/>
        <v>171716667</v>
      </c>
      <c r="S8" s="52">
        <f t="shared" si="0"/>
        <v>123583333</v>
      </c>
      <c r="T8" s="52">
        <f t="shared" si="0"/>
        <v>124290569</v>
      </c>
    </row>
    <row r="9" spans="2:1022" s="57" customFormat="1" ht="20.25" customHeight="1" x14ac:dyDescent="0.2">
      <c r="B9" s="53">
        <v>1.1000000000000001</v>
      </c>
      <c r="C9" s="54"/>
      <c r="D9" s="54"/>
      <c r="E9" s="54"/>
      <c r="F9" s="54"/>
      <c r="G9" s="54"/>
      <c r="H9" s="54"/>
      <c r="I9" s="55"/>
      <c r="J9" s="54" t="s">
        <v>24</v>
      </c>
      <c r="K9" s="54"/>
      <c r="L9" s="56">
        <f t="shared" ref="L9:N9" si="1">SUM(L10:L15)</f>
        <v>1634078284</v>
      </c>
      <c r="M9" s="56">
        <f t="shared" si="1"/>
        <v>0</v>
      </c>
      <c r="N9" s="56">
        <f t="shared" si="1"/>
        <v>0</v>
      </c>
      <c r="O9" s="56">
        <f>SUM(O10:O15)</f>
        <v>95400000</v>
      </c>
      <c r="P9" s="56">
        <f t="shared" ref="P9:T9" si="2">SUM(P10:P15)</f>
        <v>8500000</v>
      </c>
      <c r="Q9" s="56">
        <f t="shared" si="2"/>
        <v>171716667</v>
      </c>
      <c r="R9" s="56">
        <f t="shared" si="2"/>
        <v>171716667</v>
      </c>
      <c r="S9" s="56">
        <f t="shared" si="2"/>
        <v>123583333</v>
      </c>
      <c r="T9" s="56">
        <f t="shared" si="2"/>
        <v>124290569</v>
      </c>
    </row>
    <row r="10" spans="2:1022" s="65" customFormat="1" ht="28.5" customHeight="1" x14ac:dyDescent="0.25">
      <c r="B10" s="58">
        <v>1</v>
      </c>
      <c r="C10" s="59">
        <v>1110</v>
      </c>
      <c r="D10" s="58">
        <v>5</v>
      </c>
      <c r="E10" s="58">
        <v>231</v>
      </c>
      <c r="F10" s="58">
        <v>2101001</v>
      </c>
      <c r="G10" s="58" t="s">
        <v>24</v>
      </c>
      <c r="H10" s="58">
        <v>1011740</v>
      </c>
      <c r="I10" s="60" t="s">
        <v>25</v>
      </c>
      <c r="J10" s="61" t="s">
        <v>26</v>
      </c>
      <c r="K10" s="62" t="s">
        <v>27</v>
      </c>
      <c r="L10" s="63">
        <f>P10</f>
        <v>500000</v>
      </c>
      <c r="M10" s="64"/>
      <c r="N10" s="64"/>
      <c r="O10" s="64"/>
      <c r="P10" s="64">
        <v>500000</v>
      </c>
      <c r="Q10" s="64"/>
      <c r="R10" s="64"/>
      <c r="S10" s="64"/>
      <c r="T10" s="64"/>
    </row>
    <row r="11" spans="2:1022" s="65" customFormat="1" ht="28.5" customHeight="1" x14ac:dyDescent="0.25">
      <c r="B11" s="66">
        <v>2</v>
      </c>
      <c r="C11" s="67">
        <v>1110</v>
      </c>
      <c r="D11" s="66">
        <v>5</v>
      </c>
      <c r="E11" s="66">
        <v>231</v>
      </c>
      <c r="F11" s="66">
        <v>2101001</v>
      </c>
      <c r="G11" s="66" t="s">
        <v>24</v>
      </c>
      <c r="H11" s="66"/>
      <c r="I11" s="68" t="s">
        <v>28</v>
      </c>
      <c r="J11" s="69" t="s">
        <v>29</v>
      </c>
      <c r="K11" s="70" t="s">
        <v>30</v>
      </c>
      <c r="L11" s="71">
        <f>O11</f>
        <v>2500000</v>
      </c>
      <c r="M11" s="72"/>
      <c r="N11" s="72"/>
      <c r="O11" s="72">
        <v>2500000</v>
      </c>
      <c r="P11" s="72"/>
      <c r="Q11" s="72"/>
      <c r="R11" s="72"/>
      <c r="S11" s="72"/>
      <c r="T11" s="72"/>
    </row>
    <row r="12" spans="2:1022" s="65" customFormat="1" ht="35.25" customHeight="1" x14ac:dyDescent="0.25">
      <c r="B12" s="66">
        <v>3</v>
      </c>
      <c r="C12" s="67">
        <v>1110</v>
      </c>
      <c r="D12" s="66">
        <v>5</v>
      </c>
      <c r="E12" s="66">
        <v>231</v>
      </c>
      <c r="F12" s="66">
        <v>2101001</v>
      </c>
      <c r="G12" s="66" t="s">
        <v>24</v>
      </c>
      <c r="H12" s="66">
        <v>1013388</v>
      </c>
      <c r="I12" s="68" t="s">
        <v>25</v>
      </c>
      <c r="J12" s="69" t="s">
        <v>31</v>
      </c>
      <c r="K12" s="70" t="s">
        <v>32</v>
      </c>
      <c r="L12" s="71">
        <v>0</v>
      </c>
      <c r="M12" s="72"/>
      <c r="N12" s="72"/>
      <c r="O12" s="72"/>
      <c r="P12" s="72">
        <v>8000000</v>
      </c>
      <c r="Q12" s="72"/>
      <c r="R12" s="72">
        <v>15000000</v>
      </c>
      <c r="S12" s="72"/>
      <c r="T12" s="72"/>
      <c r="U12" s="73">
        <f>Q9-R9</f>
        <v>0</v>
      </c>
    </row>
    <row r="13" spans="2:1022" s="65" customFormat="1" ht="28.5" customHeight="1" x14ac:dyDescent="0.25">
      <c r="B13" s="66">
        <v>4</v>
      </c>
      <c r="C13" s="67">
        <v>1110</v>
      </c>
      <c r="D13" s="66">
        <v>5</v>
      </c>
      <c r="E13" s="66">
        <v>231</v>
      </c>
      <c r="F13" s="66">
        <v>2101001</v>
      </c>
      <c r="G13" s="66" t="s">
        <v>24</v>
      </c>
      <c r="H13" s="66">
        <v>1013390</v>
      </c>
      <c r="I13" s="68" t="s">
        <v>25</v>
      </c>
      <c r="J13" s="69" t="s">
        <v>33</v>
      </c>
      <c r="K13" s="70" t="s">
        <v>34</v>
      </c>
      <c r="L13" s="71">
        <f>40000000+O13+Q13</f>
        <v>120000000</v>
      </c>
      <c r="M13" s="72"/>
      <c r="N13" s="72"/>
      <c r="O13" s="72">
        <v>20000000</v>
      </c>
      <c r="P13" s="72"/>
      <c r="Q13" s="72">
        <v>60000000</v>
      </c>
      <c r="R13" s="72"/>
      <c r="S13" s="72"/>
      <c r="T13" s="72"/>
    </row>
    <row r="14" spans="2:1022" s="65" customFormat="1" ht="28.5" customHeight="1" x14ac:dyDescent="0.25">
      <c r="B14" s="66">
        <v>5</v>
      </c>
      <c r="C14" s="67">
        <v>1110</v>
      </c>
      <c r="D14" s="66">
        <v>5</v>
      </c>
      <c r="E14" s="66">
        <v>602</v>
      </c>
      <c r="F14" s="66">
        <v>2101001</v>
      </c>
      <c r="G14" s="66" t="s">
        <v>24</v>
      </c>
      <c r="H14" s="66"/>
      <c r="I14" s="68" t="s">
        <v>35</v>
      </c>
      <c r="J14" s="69" t="s">
        <v>36</v>
      </c>
      <c r="K14" s="70" t="s">
        <v>37</v>
      </c>
      <c r="L14" s="71">
        <f>348052046+O14+Q14+S14</f>
        <v>656252046</v>
      </c>
      <c r="M14" s="72"/>
      <c r="N14" s="72"/>
      <c r="O14" s="72">
        <f>'[1]3.2'!N3</f>
        <v>72900000</v>
      </c>
      <c r="P14" s="72"/>
      <c r="Q14" s="72">
        <f>'[1]3.2'!P3</f>
        <v>111716667</v>
      </c>
      <c r="R14" s="72"/>
      <c r="S14" s="72">
        <f>'[1]3.2'!R3</f>
        <v>123583333</v>
      </c>
      <c r="T14" s="72"/>
    </row>
    <row r="15" spans="2:1022" s="65" customFormat="1" ht="28.5" customHeight="1" x14ac:dyDescent="0.25">
      <c r="B15" s="74">
        <v>6</v>
      </c>
      <c r="C15" s="75">
        <v>1110</v>
      </c>
      <c r="D15" s="74">
        <v>5</v>
      </c>
      <c r="E15" s="74">
        <v>602</v>
      </c>
      <c r="F15" s="74">
        <v>2101001</v>
      </c>
      <c r="G15" s="74" t="s">
        <v>24</v>
      </c>
      <c r="H15" s="74"/>
      <c r="I15" s="76" t="s">
        <v>35</v>
      </c>
      <c r="J15" s="77" t="s">
        <v>38</v>
      </c>
      <c r="K15" s="78" t="s">
        <v>37</v>
      </c>
      <c r="L15" s="79">
        <f>1135833474-R15-T15</f>
        <v>854826238</v>
      </c>
      <c r="M15" s="80"/>
      <c r="N15" s="80"/>
      <c r="O15" s="80"/>
      <c r="P15" s="80"/>
      <c r="Q15" s="80"/>
      <c r="R15" s="80">
        <v>156716667</v>
      </c>
      <c r="S15" s="80"/>
      <c r="T15" s="80">
        <v>124290569</v>
      </c>
    </row>
    <row r="16" spans="2:1022" s="57" customFormat="1" ht="20.25" customHeight="1" x14ac:dyDescent="0.2">
      <c r="B16" s="53">
        <v>1.2</v>
      </c>
      <c r="C16" s="54"/>
      <c r="D16" s="54"/>
      <c r="E16" s="54"/>
      <c r="F16" s="54"/>
      <c r="G16" s="54"/>
      <c r="H16" s="54"/>
      <c r="I16" s="55"/>
      <c r="J16" s="54" t="s">
        <v>39</v>
      </c>
      <c r="K16" s="81"/>
      <c r="L16" s="82">
        <f>SUM(L17:L18)</f>
        <v>0</v>
      </c>
      <c r="M16" s="82">
        <f>M17+M18</f>
        <v>0</v>
      </c>
      <c r="N16" s="82"/>
      <c r="O16" s="82">
        <f t="shared" ref="O16" si="3">SUM(O17:O18)</f>
        <v>0</v>
      </c>
      <c r="P16" s="83">
        <f>SUM(P17:P18)</f>
        <v>128720240</v>
      </c>
      <c r="Q16" s="82"/>
      <c r="R16" s="83"/>
      <c r="S16" s="82"/>
      <c r="T16" s="83"/>
    </row>
    <row r="17" spans="2:20" s="65" customFormat="1" ht="29.25" customHeight="1" x14ac:dyDescent="0.25">
      <c r="B17" s="66">
        <v>1</v>
      </c>
      <c r="C17" s="67">
        <v>1110</v>
      </c>
      <c r="D17" s="66">
        <v>5</v>
      </c>
      <c r="E17" s="66">
        <v>231</v>
      </c>
      <c r="F17" s="66">
        <v>2101049</v>
      </c>
      <c r="G17" s="66" t="s">
        <v>40</v>
      </c>
      <c r="H17" s="66" t="s">
        <v>41</v>
      </c>
      <c r="I17" s="68" t="s">
        <v>25</v>
      </c>
      <c r="J17" s="69" t="s">
        <v>42</v>
      </c>
      <c r="K17" s="70" t="s">
        <v>30</v>
      </c>
      <c r="L17" s="71">
        <v>0</v>
      </c>
      <c r="M17" s="72"/>
      <c r="N17" s="72"/>
      <c r="O17" s="72"/>
      <c r="P17" s="72">
        <v>82752240</v>
      </c>
      <c r="Q17" s="72"/>
      <c r="R17" s="72"/>
      <c r="S17" s="72"/>
      <c r="T17" s="72"/>
    </row>
    <row r="18" spans="2:20" s="65" customFormat="1" ht="29.25" customHeight="1" x14ac:dyDescent="0.25">
      <c r="B18" s="66">
        <v>2</v>
      </c>
      <c r="C18" s="67">
        <v>1110</v>
      </c>
      <c r="D18" s="66">
        <v>5</v>
      </c>
      <c r="E18" s="66">
        <v>602</v>
      </c>
      <c r="F18" s="66">
        <v>2101049</v>
      </c>
      <c r="G18" s="66" t="s">
        <v>40</v>
      </c>
      <c r="H18" s="66"/>
      <c r="I18" s="68" t="s">
        <v>35</v>
      </c>
      <c r="J18" s="69" t="s">
        <v>43</v>
      </c>
      <c r="K18" s="70" t="s">
        <v>44</v>
      </c>
      <c r="L18" s="71">
        <v>0</v>
      </c>
      <c r="M18" s="72"/>
      <c r="N18" s="72"/>
      <c r="O18" s="72"/>
      <c r="P18" s="72">
        <v>45968000</v>
      </c>
      <c r="Q18" s="72"/>
      <c r="R18" s="72"/>
      <c r="S18" s="72"/>
      <c r="T18" s="72"/>
    </row>
    <row r="19" spans="2:20" s="13" customFormat="1" ht="26.25" customHeight="1" x14ac:dyDescent="0.2">
      <c r="B19" s="45">
        <v>2</v>
      </c>
      <c r="C19" s="46"/>
      <c r="D19" s="47"/>
      <c r="E19" s="48"/>
      <c r="F19" s="47"/>
      <c r="G19" s="49"/>
      <c r="H19" s="46"/>
      <c r="I19" s="46"/>
      <c r="J19" s="50" t="s">
        <v>45</v>
      </c>
      <c r="K19" s="84"/>
      <c r="L19" s="85">
        <f>L20</f>
        <v>161360000</v>
      </c>
      <c r="M19" s="86">
        <f>M20</f>
        <v>144685596</v>
      </c>
      <c r="N19" s="86">
        <f t="shared" ref="N19:T19" si="4">N20</f>
        <v>1680516</v>
      </c>
      <c r="O19" s="86">
        <f t="shared" si="4"/>
        <v>81360000</v>
      </c>
      <c r="P19" s="87">
        <f t="shared" si="4"/>
        <v>0</v>
      </c>
      <c r="Q19" s="87">
        <f t="shared" si="4"/>
        <v>0</v>
      </c>
      <c r="R19" s="87">
        <f t="shared" si="4"/>
        <v>0</v>
      </c>
      <c r="S19" s="87">
        <f t="shared" si="4"/>
        <v>0</v>
      </c>
      <c r="T19" s="87">
        <f t="shared" si="4"/>
        <v>0</v>
      </c>
    </row>
    <row r="20" spans="2:20" s="13" customFormat="1" ht="20.25" customHeight="1" x14ac:dyDescent="0.2">
      <c r="B20" s="53">
        <v>2.1</v>
      </c>
      <c r="C20" s="54"/>
      <c r="D20" s="54"/>
      <c r="E20" s="54"/>
      <c r="F20" s="54"/>
      <c r="G20" s="54"/>
      <c r="H20" s="54"/>
      <c r="I20" s="55"/>
      <c r="J20" s="54" t="s">
        <v>46</v>
      </c>
      <c r="K20" s="81"/>
      <c r="L20" s="82">
        <f>L21+L22</f>
        <v>161360000</v>
      </c>
      <c r="M20" s="82">
        <f>M21+M22</f>
        <v>144685596</v>
      </c>
      <c r="N20" s="82">
        <f>N21+N22</f>
        <v>1680516</v>
      </c>
      <c r="O20" s="82">
        <f>O21+O22</f>
        <v>81360000</v>
      </c>
      <c r="P20" s="83">
        <f t="shared" ref="P20:T20" si="5">P21+P22</f>
        <v>0</v>
      </c>
      <c r="Q20" s="83">
        <f t="shared" si="5"/>
        <v>0</v>
      </c>
      <c r="R20" s="83">
        <f t="shared" si="5"/>
        <v>0</v>
      </c>
      <c r="S20" s="83">
        <f t="shared" si="5"/>
        <v>0</v>
      </c>
      <c r="T20" s="83">
        <f t="shared" si="5"/>
        <v>0</v>
      </c>
    </row>
    <row r="21" spans="2:20" s="65" customFormat="1" ht="27" customHeight="1" x14ac:dyDescent="0.25">
      <c r="B21" s="66">
        <v>1</v>
      </c>
      <c r="C21" s="67">
        <v>3140</v>
      </c>
      <c r="D21" s="66">
        <v>5</v>
      </c>
      <c r="E21" s="66">
        <v>231</v>
      </c>
      <c r="F21" s="66">
        <v>2101001</v>
      </c>
      <c r="G21" s="66" t="s">
        <v>47</v>
      </c>
      <c r="H21" s="66" t="s">
        <v>48</v>
      </c>
      <c r="I21" s="68" t="s">
        <v>25</v>
      </c>
      <c r="J21" s="69" t="s">
        <v>49</v>
      </c>
      <c r="K21" s="70" t="s">
        <v>50</v>
      </c>
      <c r="L21" s="71">
        <f>M21</f>
        <v>81360000</v>
      </c>
      <c r="M21" s="72">
        <v>81360000</v>
      </c>
      <c r="N21" s="72"/>
      <c r="O21" s="72">
        <v>40680000</v>
      </c>
      <c r="P21" s="72"/>
      <c r="Q21" s="72"/>
      <c r="R21" s="72"/>
      <c r="S21" s="72"/>
      <c r="T21" s="72"/>
    </row>
    <row r="22" spans="2:20" s="65" customFormat="1" ht="27" customHeight="1" x14ac:dyDescent="0.25">
      <c r="B22" s="66">
        <v>2</v>
      </c>
      <c r="C22" s="67">
        <v>3140</v>
      </c>
      <c r="D22" s="66">
        <v>5</v>
      </c>
      <c r="E22" s="66">
        <v>602</v>
      </c>
      <c r="F22" s="66">
        <v>2101001</v>
      </c>
      <c r="G22" s="66" t="s">
        <v>47</v>
      </c>
      <c r="H22" s="66"/>
      <c r="I22" s="68" t="s">
        <v>35</v>
      </c>
      <c r="J22" s="69" t="s">
        <v>38</v>
      </c>
      <c r="K22" s="70" t="s">
        <v>44</v>
      </c>
      <c r="L22" s="71">
        <f>39320000+O22</f>
        <v>80000000</v>
      </c>
      <c r="M22" s="72">
        <v>63325596</v>
      </c>
      <c r="N22" s="72">
        <v>1680516</v>
      </c>
      <c r="O22" s="72">
        <v>40680000</v>
      </c>
      <c r="P22" s="72"/>
      <c r="Q22" s="72"/>
      <c r="R22" s="72"/>
      <c r="S22" s="72"/>
      <c r="T22" s="72"/>
    </row>
    <row r="23" spans="2:20" s="13" customFormat="1" ht="26.25" customHeight="1" x14ac:dyDescent="0.2">
      <c r="B23" s="45">
        <v>3</v>
      </c>
      <c r="C23" s="46"/>
      <c r="D23" s="47"/>
      <c r="E23" s="48"/>
      <c r="F23" s="47"/>
      <c r="G23" s="49"/>
      <c r="H23" s="46"/>
      <c r="I23" s="46"/>
      <c r="J23" s="50" t="s">
        <v>51</v>
      </c>
      <c r="K23" s="84"/>
      <c r="L23" s="85">
        <f>L24</f>
        <v>829363332</v>
      </c>
      <c r="M23" s="86">
        <f>M24</f>
        <v>0</v>
      </c>
      <c r="N23" s="86">
        <f t="shared" ref="N23:T23" si="6">N24</f>
        <v>142625585</v>
      </c>
      <c r="O23" s="86">
        <f t="shared" si="6"/>
        <v>126504074</v>
      </c>
      <c r="P23" s="87">
        <f t="shared" si="6"/>
        <v>5000000</v>
      </c>
      <c r="Q23" s="87">
        <f t="shared" si="6"/>
        <v>0</v>
      </c>
      <c r="R23" s="87">
        <f t="shared" si="6"/>
        <v>0</v>
      </c>
      <c r="S23" s="87">
        <f t="shared" si="6"/>
        <v>0</v>
      </c>
      <c r="T23" s="87">
        <f t="shared" si="6"/>
        <v>0</v>
      </c>
    </row>
    <row r="24" spans="2:20" s="57" customFormat="1" ht="20.25" customHeight="1" x14ac:dyDescent="0.2">
      <c r="B24" s="53">
        <v>3.1</v>
      </c>
      <c r="C24" s="54"/>
      <c r="D24" s="54"/>
      <c r="E24" s="54"/>
      <c r="F24" s="54"/>
      <c r="G24" s="54"/>
      <c r="H24" s="54"/>
      <c r="I24" s="55"/>
      <c r="J24" s="54" t="s">
        <v>52</v>
      </c>
      <c r="K24" s="81"/>
      <c r="L24" s="82">
        <f t="shared" ref="L24:T24" si="7">SUM(L25:L39)</f>
        <v>829363332</v>
      </c>
      <c r="M24" s="82">
        <f t="shared" si="7"/>
        <v>0</v>
      </c>
      <c r="N24" s="82">
        <f t="shared" si="7"/>
        <v>142625585</v>
      </c>
      <c r="O24" s="82">
        <f>SUM(O25:O39)</f>
        <v>126504074</v>
      </c>
      <c r="P24" s="82">
        <f t="shared" si="7"/>
        <v>5000000</v>
      </c>
      <c r="Q24" s="82">
        <f t="shared" si="7"/>
        <v>0</v>
      </c>
      <c r="R24" s="82">
        <f t="shared" si="7"/>
        <v>0</v>
      </c>
      <c r="S24" s="82">
        <f t="shared" si="7"/>
        <v>0</v>
      </c>
      <c r="T24" s="82">
        <f t="shared" si="7"/>
        <v>0</v>
      </c>
    </row>
    <row r="25" spans="2:20" s="65" customFormat="1" ht="26.25" customHeight="1" x14ac:dyDescent="0.25">
      <c r="B25" s="58">
        <v>1</v>
      </c>
      <c r="C25" s="59">
        <v>3280</v>
      </c>
      <c r="D25" s="58">
        <v>5</v>
      </c>
      <c r="E25" s="58">
        <v>231</v>
      </c>
      <c r="F25" s="58">
        <v>2101001</v>
      </c>
      <c r="G25" s="58" t="s">
        <v>53</v>
      </c>
      <c r="H25" s="58"/>
      <c r="I25" s="60" t="s">
        <v>28</v>
      </c>
      <c r="J25" s="88" t="s">
        <v>54</v>
      </c>
      <c r="K25" s="62" t="s">
        <v>55</v>
      </c>
      <c r="L25" s="89">
        <f>O25</f>
        <v>81658000</v>
      </c>
      <c r="M25" s="64"/>
      <c r="N25" s="64"/>
      <c r="O25" s="90">
        <v>81658000</v>
      </c>
      <c r="P25" s="64"/>
      <c r="Q25" s="64"/>
      <c r="R25" s="64"/>
      <c r="S25" s="64"/>
      <c r="T25" s="64"/>
    </row>
    <row r="26" spans="2:20" s="65" customFormat="1" ht="26.25" customHeight="1" x14ac:dyDescent="0.25">
      <c r="B26" s="66">
        <v>2</v>
      </c>
      <c r="C26" s="67">
        <v>3280</v>
      </c>
      <c r="D26" s="66">
        <v>5</v>
      </c>
      <c r="E26" s="66">
        <v>231</v>
      </c>
      <c r="F26" s="66">
        <v>2101001</v>
      </c>
      <c r="G26" s="66" t="s">
        <v>53</v>
      </c>
      <c r="H26" s="66"/>
      <c r="I26" s="68" t="s">
        <v>28</v>
      </c>
      <c r="J26" s="91" t="s">
        <v>54</v>
      </c>
      <c r="K26" s="70" t="s">
        <v>56</v>
      </c>
      <c r="L26" s="92">
        <f t="shared" ref="L26:L28" si="8">O26</f>
        <v>1728166</v>
      </c>
      <c r="M26" s="72"/>
      <c r="N26" s="72"/>
      <c r="O26" s="93">
        <v>1728166</v>
      </c>
      <c r="P26" s="72"/>
      <c r="Q26" s="72"/>
      <c r="R26" s="72"/>
      <c r="S26" s="72"/>
      <c r="T26" s="72"/>
    </row>
    <row r="27" spans="2:20" s="65" customFormat="1" ht="26.25" customHeight="1" x14ac:dyDescent="0.25">
      <c r="B27" s="66">
        <v>3</v>
      </c>
      <c r="C27" s="67">
        <v>3280</v>
      </c>
      <c r="D27" s="66">
        <v>5</v>
      </c>
      <c r="E27" s="66">
        <v>231</v>
      </c>
      <c r="F27" s="66">
        <v>2101001</v>
      </c>
      <c r="G27" s="66" t="s">
        <v>53</v>
      </c>
      <c r="H27" s="66"/>
      <c r="I27" s="68" t="s">
        <v>28</v>
      </c>
      <c r="J27" s="91" t="s">
        <v>54</v>
      </c>
      <c r="K27" s="70" t="s">
        <v>57</v>
      </c>
      <c r="L27" s="92">
        <f t="shared" si="8"/>
        <v>259225</v>
      </c>
      <c r="M27" s="72"/>
      <c r="N27" s="72"/>
      <c r="O27" s="93">
        <v>259225</v>
      </c>
      <c r="P27" s="72"/>
      <c r="Q27" s="72"/>
      <c r="R27" s="72"/>
      <c r="S27" s="72"/>
      <c r="T27" s="72"/>
    </row>
    <row r="28" spans="2:20" s="65" customFormat="1" ht="26.25" customHeight="1" x14ac:dyDescent="0.25">
      <c r="B28" s="66">
        <v>4</v>
      </c>
      <c r="C28" s="67">
        <v>3280</v>
      </c>
      <c r="D28" s="66">
        <v>5</v>
      </c>
      <c r="E28" s="66">
        <v>230</v>
      </c>
      <c r="F28" s="66">
        <v>2101001</v>
      </c>
      <c r="G28" s="66" t="s">
        <v>53</v>
      </c>
      <c r="H28" s="66"/>
      <c r="I28" s="68" t="s">
        <v>28</v>
      </c>
      <c r="J28" s="91" t="s">
        <v>54</v>
      </c>
      <c r="K28" s="70" t="s">
        <v>58</v>
      </c>
      <c r="L28" s="92">
        <f t="shared" si="8"/>
        <v>211932</v>
      </c>
      <c r="M28" s="72"/>
      <c r="N28" s="72"/>
      <c r="O28" s="93">
        <v>211932</v>
      </c>
      <c r="P28" s="72"/>
      <c r="Q28" s="72"/>
      <c r="R28" s="72"/>
      <c r="S28" s="72"/>
      <c r="T28" s="72"/>
    </row>
    <row r="29" spans="2:20" s="65" customFormat="1" ht="26.25" customHeight="1" x14ac:dyDescent="0.25">
      <c r="B29" s="66">
        <v>5</v>
      </c>
      <c r="C29" s="67">
        <v>3280</v>
      </c>
      <c r="D29" s="66">
        <v>5</v>
      </c>
      <c r="E29" s="66">
        <v>231</v>
      </c>
      <c r="F29" s="66">
        <v>2101001</v>
      </c>
      <c r="G29" s="66" t="s">
        <v>53</v>
      </c>
      <c r="H29" s="66"/>
      <c r="I29" s="68" t="s">
        <v>28</v>
      </c>
      <c r="J29" s="69" t="s">
        <v>59</v>
      </c>
      <c r="K29" s="70" t="s">
        <v>55</v>
      </c>
      <c r="L29" s="71">
        <v>8882882</v>
      </c>
      <c r="M29" s="72"/>
      <c r="N29" s="72"/>
      <c r="O29" s="72">
        <v>8882882</v>
      </c>
      <c r="P29" s="72"/>
      <c r="Q29" s="72"/>
      <c r="R29" s="72"/>
      <c r="S29" s="72"/>
      <c r="T29" s="72"/>
    </row>
    <row r="30" spans="2:20" s="65" customFormat="1" ht="26.25" customHeight="1" x14ac:dyDescent="0.25">
      <c r="B30" s="66">
        <v>6</v>
      </c>
      <c r="C30" s="67">
        <v>3280</v>
      </c>
      <c r="D30" s="66">
        <v>5</v>
      </c>
      <c r="E30" s="66">
        <v>231</v>
      </c>
      <c r="F30" s="66">
        <v>2101001</v>
      </c>
      <c r="G30" s="66" t="s">
        <v>53</v>
      </c>
      <c r="H30" s="66"/>
      <c r="I30" s="68" t="s">
        <v>28</v>
      </c>
      <c r="J30" s="69" t="s">
        <v>59</v>
      </c>
      <c r="K30" s="70" t="s">
        <v>56</v>
      </c>
      <c r="L30" s="71">
        <v>230955</v>
      </c>
      <c r="M30" s="72"/>
      <c r="N30" s="72"/>
      <c r="O30" s="72">
        <v>230955</v>
      </c>
      <c r="P30" s="72"/>
      <c r="Q30" s="72"/>
      <c r="R30" s="72"/>
      <c r="S30" s="72"/>
      <c r="T30" s="72"/>
    </row>
    <row r="31" spans="2:20" s="65" customFormat="1" ht="26.25" customHeight="1" x14ac:dyDescent="0.25">
      <c r="B31" s="66">
        <v>7</v>
      </c>
      <c r="C31" s="67">
        <v>3280</v>
      </c>
      <c r="D31" s="66">
        <v>5</v>
      </c>
      <c r="E31" s="66">
        <v>231</v>
      </c>
      <c r="F31" s="66">
        <v>2101001</v>
      </c>
      <c r="G31" s="66" t="s">
        <v>53</v>
      </c>
      <c r="H31" s="66"/>
      <c r="I31" s="68" t="s">
        <v>28</v>
      </c>
      <c r="J31" s="69" t="s">
        <v>59</v>
      </c>
      <c r="K31" s="70" t="s">
        <v>57</v>
      </c>
      <c r="L31" s="71">
        <v>34634</v>
      </c>
      <c r="M31" s="72"/>
      <c r="N31" s="72"/>
      <c r="O31" s="72">
        <v>34634</v>
      </c>
      <c r="P31" s="72"/>
      <c r="Q31" s="72"/>
      <c r="R31" s="72"/>
      <c r="S31" s="72"/>
      <c r="T31" s="72"/>
    </row>
    <row r="32" spans="2:20" s="65" customFormat="1" ht="26.25" customHeight="1" x14ac:dyDescent="0.25">
      <c r="B32" s="66">
        <v>8</v>
      </c>
      <c r="C32" s="67">
        <v>3280</v>
      </c>
      <c r="D32" s="66">
        <v>5</v>
      </c>
      <c r="E32" s="66">
        <v>231</v>
      </c>
      <c r="F32" s="66">
        <v>2101001</v>
      </c>
      <c r="G32" s="66" t="s">
        <v>53</v>
      </c>
      <c r="H32" s="66"/>
      <c r="I32" s="68" t="s">
        <v>28</v>
      </c>
      <c r="J32" s="69" t="s">
        <v>60</v>
      </c>
      <c r="K32" s="70" t="s">
        <v>55</v>
      </c>
      <c r="L32" s="71">
        <v>7857637</v>
      </c>
      <c r="M32" s="72"/>
      <c r="N32" s="72"/>
      <c r="O32" s="72">
        <v>7857637</v>
      </c>
      <c r="P32" s="72"/>
      <c r="Q32" s="72"/>
      <c r="R32" s="72"/>
      <c r="S32" s="72"/>
      <c r="T32" s="72"/>
    </row>
    <row r="33" spans="2:20" s="65" customFormat="1" ht="26.25" customHeight="1" x14ac:dyDescent="0.25">
      <c r="B33" s="66">
        <v>9</v>
      </c>
      <c r="C33" s="67">
        <v>3280</v>
      </c>
      <c r="D33" s="66">
        <v>5</v>
      </c>
      <c r="E33" s="66">
        <v>231</v>
      </c>
      <c r="F33" s="66">
        <v>2101001</v>
      </c>
      <c r="G33" s="66" t="s">
        <v>53</v>
      </c>
      <c r="H33" s="66"/>
      <c r="I33" s="68" t="s">
        <v>28</v>
      </c>
      <c r="J33" s="69" t="s">
        <v>60</v>
      </c>
      <c r="K33" s="70" t="s">
        <v>56</v>
      </c>
      <c r="L33" s="71">
        <v>204299</v>
      </c>
      <c r="M33" s="72"/>
      <c r="N33" s="72"/>
      <c r="O33" s="72">
        <v>204299</v>
      </c>
      <c r="P33" s="72"/>
      <c r="Q33" s="72"/>
      <c r="R33" s="72"/>
      <c r="S33" s="72"/>
      <c r="T33" s="72"/>
    </row>
    <row r="34" spans="2:20" s="65" customFormat="1" ht="26.25" customHeight="1" x14ac:dyDescent="0.25">
      <c r="B34" s="66">
        <v>10</v>
      </c>
      <c r="C34" s="67">
        <v>3280</v>
      </c>
      <c r="D34" s="66">
        <v>5</v>
      </c>
      <c r="E34" s="66">
        <v>231</v>
      </c>
      <c r="F34" s="66">
        <v>2101001</v>
      </c>
      <c r="G34" s="66" t="s">
        <v>53</v>
      </c>
      <c r="H34" s="66"/>
      <c r="I34" s="68" t="s">
        <v>28</v>
      </c>
      <c r="J34" s="69" t="s">
        <v>60</v>
      </c>
      <c r="K34" s="70" t="s">
        <v>57</v>
      </c>
      <c r="L34" s="71">
        <v>30665</v>
      </c>
      <c r="M34" s="72"/>
      <c r="N34" s="72"/>
      <c r="O34" s="72">
        <v>30665</v>
      </c>
      <c r="P34" s="72"/>
      <c r="Q34" s="72"/>
      <c r="R34" s="72"/>
      <c r="S34" s="72"/>
      <c r="T34" s="72"/>
    </row>
    <row r="35" spans="2:20" s="65" customFormat="1" ht="26.25" customHeight="1" x14ac:dyDescent="0.25">
      <c r="B35" s="66">
        <v>11</v>
      </c>
      <c r="C35" s="67">
        <v>3280</v>
      </c>
      <c r="D35" s="66">
        <v>5</v>
      </c>
      <c r="E35" s="66">
        <v>231</v>
      </c>
      <c r="F35" s="66">
        <v>2101001</v>
      </c>
      <c r="G35" s="66" t="s">
        <v>53</v>
      </c>
      <c r="H35" s="66"/>
      <c r="I35" s="68" t="s">
        <v>28</v>
      </c>
      <c r="J35" s="69" t="s">
        <v>61</v>
      </c>
      <c r="K35" s="70" t="s">
        <v>55</v>
      </c>
      <c r="L35" s="71">
        <v>19813262</v>
      </c>
      <c r="M35" s="72"/>
      <c r="N35" s="72"/>
      <c r="O35" s="72">
        <v>19813262</v>
      </c>
      <c r="P35" s="72"/>
      <c r="Q35" s="72"/>
      <c r="R35" s="72"/>
      <c r="S35" s="72"/>
      <c r="T35" s="72"/>
    </row>
    <row r="36" spans="2:20" s="65" customFormat="1" ht="26.25" customHeight="1" x14ac:dyDescent="0.25">
      <c r="B36" s="66">
        <v>12</v>
      </c>
      <c r="C36" s="67">
        <v>3280</v>
      </c>
      <c r="D36" s="66">
        <v>5</v>
      </c>
      <c r="E36" s="66">
        <v>231</v>
      </c>
      <c r="F36" s="66">
        <v>2101001</v>
      </c>
      <c r="G36" s="66" t="s">
        <v>53</v>
      </c>
      <c r="H36" s="66"/>
      <c r="I36" s="68" t="s">
        <v>28</v>
      </c>
      <c r="J36" s="69" t="s">
        <v>62</v>
      </c>
      <c r="K36" s="70" t="s">
        <v>56</v>
      </c>
      <c r="L36" s="71">
        <v>515145</v>
      </c>
      <c r="M36" s="72"/>
      <c r="N36" s="72"/>
      <c r="O36" s="72">
        <v>515145</v>
      </c>
      <c r="P36" s="72"/>
      <c r="Q36" s="72"/>
      <c r="R36" s="72"/>
      <c r="S36" s="72"/>
      <c r="T36" s="72"/>
    </row>
    <row r="37" spans="2:20" s="65" customFormat="1" ht="26.25" customHeight="1" x14ac:dyDescent="0.25">
      <c r="B37" s="66">
        <v>13</v>
      </c>
      <c r="C37" s="67">
        <v>3280</v>
      </c>
      <c r="D37" s="66">
        <v>5</v>
      </c>
      <c r="E37" s="66">
        <v>231</v>
      </c>
      <c r="F37" s="66">
        <v>2101001</v>
      </c>
      <c r="G37" s="66" t="s">
        <v>53</v>
      </c>
      <c r="H37" s="66"/>
      <c r="I37" s="68" t="s">
        <v>28</v>
      </c>
      <c r="J37" s="69" t="s">
        <v>62</v>
      </c>
      <c r="K37" s="70" t="s">
        <v>57</v>
      </c>
      <c r="L37" s="71">
        <v>77272</v>
      </c>
      <c r="M37" s="72"/>
      <c r="N37" s="72"/>
      <c r="O37" s="72">
        <v>77272</v>
      </c>
      <c r="P37" s="72"/>
      <c r="Q37" s="72"/>
      <c r="R37" s="72"/>
      <c r="S37" s="72"/>
      <c r="T37" s="72"/>
    </row>
    <row r="38" spans="2:20" s="65" customFormat="1" ht="26.25" customHeight="1" x14ac:dyDescent="0.25">
      <c r="B38" s="66">
        <v>14</v>
      </c>
      <c r="C38" s="67">
        <v>3280</v>
      </c>
      <c r="D38" s="66">
        <v>5</v>
      </c>
      <c r="E38" s="66">
        <v>606</v>
      </c>
      <c r="F38" s="66">
        <v>2101001</v>
      </c>
      <c r="G38" s="66" t="s">
        <v>53</v>
      </c>
      <c r="H38" s="66"/>
      <c r="I38" s="68" t="s">
        <v>63</v>
      </c>
      <c r="J38" s="69" t="s">
        <v>64</v>
      </c>
      <c r="K38" s="70" t="s">
        <v>44</v>
      </c>
      <c r="L38" s="71">
        <f>350000+O38</f>
        <v>5350000</v>
      </c>
      <c r="M38" s="72"/>
      <c r="N38" s="93">
        <v>350000</v>
      </c>
      <c r="O38" s="72">
        <v>5000000</v>
      </c>
      <c r="P38" s="72"/>
      <c r="Q38" s="72"/>
      <c r="R38" s="72"/>
      <c r="S38" s="72"/>
      <c r="T38" s="72"/>
    </row>
    <row r="39" spans="2:20" s="65" customFormat="1" ht="26.25" customHeight="1" x14ac:dyDescent="0.25">
      <c r="B39" s="94">
        <v>15</v>
      </c>
      <c r="C39" s="95">
        <v>3280</v>
      </c>
      <c r="D39" s="94">
        <v>5</v>
      </c>
      <c r="E39" s="94">
        <v>606</v>
      </c>
      <c r="F39" s="94">
        <v>2101001</v>
      </c>
      <c r="G39" s="94" t="s">
        <v>53</v>
      </c>
      <c r="H39" s="94"/>
      <c r="I39" s="96" t="s">
        <v>63</v>
      </c>
      <c r="J39" s="97" t="s">
        <v>65</v>
      </c>
      <c r="K39" s="98" t="s">
        <v>44</v>
      </c>
      <c r="L39" s="99">
        <f>707509258-P39</f>
        <v>702509258</v>
      </c>
      <c r="M39" s="100"/>
      <c r="N39" s="100">
        <v>142275585</v>
      </c>
      <c r="O39" s="100"/>
      <c r="P39" s="100">
        <v>5000000</v>
      </c>
      <c r="Q39" s="100"/>
      <c r="R39" s="100"/>
      <c r="S39" s="100"/>
      <c r="T39" s="100"/>
    </row>
    <row r="40" spans="2:20" s="13" customFormat="1" ht="26.25" customHeight="1" x14ac:dyDescent="0.2">
      <c r="B40" s="45">
        <v>4</v>
      </c>
      <c r="C40" s="101"/>
      <c r="D40" s="102"/>
      <c r="E40" s="103"/>
      <c r="F40" s="102"/>
      <c r="G40" s="104"/>
      <c r="H40" s="101"/>
      <c r="I40" s="101"/>
      <c r="J40" s="50" t="s">
        <v>66</v>
      </c>
      <c r="K40" s="84"/>
      <c r="L40" s="85">
        <f>L41</f>
        <v>781424576</v>
      </c>
      <c r="M40" s="86">
        <f>M41</f>
        <v>525972714</v>
      </c>
      <c r="N40" s="86">
        <f>N41</f>
        <v>4211493</v>
      </c>
      <c r="O40" s="86">
        <f>O41</f>
        <v>90504327.799999997</v>
      </c>
      <c r="P40" s="86">
        <f>P41</f>
        <v>407484880</v>
      </c>
      <c r="Q40" s="86">
        <f t="shared" ref="Q40:T40" si="9">Q41</f>
        <v>151500000</v>
      </c>
      <c r="R40" s="86">
        <f t="shared" si="9"/>
        <v>0</v>
      </c>
      <c r="S40" s="86">
        <f t="shared" si="9"/>
        <v>161224899</v>
      </c>
      <c r="T40" s="86">
        <f t="shared" si="9"/>
        <v>0</v>
      </c>
    </row>
    <row r="41" spans="2:20" s="13" customFormat="1" ht="20.25" customHeight="1" x14ac:dyDescent="0.2">
      <c r="B41" s="53">
        <v>4.0999999999999996</v>
      </c>
      <c r="C41" s="54"/>
      <c r="D41" s="54"/>
      <c r="E41" s="54"/>
      <c r="F41" s="54"/>
      <c r="G41" s="54"/>
      <c r="H41" s="54"/>
      <c r="I41" s="55"/>
      <c r="J41" s="54" t="s">
        <v>24</v>
      </c>
      <c r="K41" s="81"/>
      <c r="L41" s="82">
        <f t="shared" ref="L41:O41" si="10">SUM(L42:L66)</f>
        <v>781424576</v>
      </c>
      <c r="M41" s="82">
        <f t="shared" si="10"/>
        <v>525972714</v>
      </c>
      <c r="N41" s="82">
        <f t="shared" si="10"/>
        <v>4211493</v>
      </c>
      <c r="O41" s="82">
        <f t="shared" si="10"/>
        <v>90504327.799999997</v>
      </c>
      <c r="P41" s="82">
        <f>SUM(P42:P66)</f>
        <v>407484880</v>
      </c>
      <c r="Q41" s="82">
        <f t="shared" ref="Q41:T41" si="11">SUM(Q42:Q66)</f>
        <v>151500000</v>
      </c>
      <c r="R41" s="82">
        <f t="shared" si="11"/>
        <v>0</v>
      </c>
      <c r="S41" s="82">
        <f t="shared" si="11"/>
        <v>161224899</v>
      </c>
      <c r="T41" s="82">
        <f t="shared" si="11"/>
        <v>0</v>
      </c>
    </row>
    <row r="42" spans="2:20" s="65" customFormat="1" ht="25.5" x14ac:dyDescent="0.25">
      <c r="B42" s="105">
        <v>1</v>
      </c>
      <c r="C42" s="106">
        <v>4130</v>
      </c>
      <c r="D42" s="105">
        <v>2</v>
      </c>
      <c r="E42" s="105">
        <v>602</v>
      </c>
      <c r="F42" s="105">
        <v>2101001</v>
      </c>
      <c r="G42" s="105" t="s">
        <v>24</v>
      </c>
      <c r="H42" s="105" t="s">
        <v>67</v>
      </c>
      <c r="I42" s="107" t="s">
        <v>63</v>
      </c>
      <c r="J42" s="108" t="s">
        <v>68</v>
      </c>
      <c r="K42" s="109" t="s">
        <v>69</v>
      </c>
      <c r="L42" s="110">
        <f>P42</f>
        <v>3812581</v>
      </c>
      <c r="M42" s="111"/>
      <c r="N42" s="111"/>
      <c r="O42" s="111"/>
      <c r="P42" s="111">
        <v>3812581</v>
      </c>
      <c r="Q42" s="111"/>
      <c r="R42" s="111"/>
      <c r="S42" s="111"/>
      <c r="T42" s="111"/>
    </row>
    <row r="43" spans="2:20" s="65" customFormat="1" ht="25.5" x14ac:dyDescent="0.25">
      <c r="B43" s="112">
        <v>2</v>
      </c>
      <c r="C43" s="113">
        <v>4130</v>
      </c>
      <c r="D43" s="112">
        <v>2</v>
      </c>
      <c r="E43" s="112">
        <v>602</v>
      </c>
      <c r="F43" s="112">
        <v>2101001</v>
      </c>
      <c r="G43" s="112" t="s">
        <v>24</v>
      </c>
      <c r="H43" s="112" t="s">
        <v>70</v>
      </c>
      <c r="I43" s="114" t="s">
        <v>63</v>
      </c>
      <c r="J43" s="115" t="s">
        <v>71</v>
      </c>
      <c r="K43" s="116" t="s">
        <v>69</v>
      </c>
      <c r="L43" s="117">
        <f t="shared" ref="L43:L50" si="12">P43</f>
        <v>19249200</v>
      </c>
      <c r="M43" s="118"/>
      <c r="N43" s="118"/>
      <c r="O43" s="118"/>
      <c r="P43" s="118">
        <v>19249200</v>
      </c>
      <c r="Q43" s="118"/>
      <c r="R43" s="118"/>
      <c r="S43" s="118"/>
      <c r="T43" s="118"/>
    </row>
    <row r="44" spans="2:20" s="65" customFormat="1" ht="25.5" x14ac:dyDescent="0.25">
      <c r="B44" s="112">
        <v>3</v>
      </c>
      <c r="C44" s="113">
        <v>4130</v>
      </c>
      <c r="D44" s="112">
        <v>2</v>
      </c>
      <c r="E44" s="112">
        <v>602</v>
      </c>
      <c r="F44" s="112">
        <v>2101001</v>
      </c>
      <c r="G44" s="112" t="s">
        <v>24</v>
      </c>
      <c r="H44" s="112" t="s">
        <v>72</v>
      </c>
      <c r="I44" s="114" t="s">
        <v>63</v>
      </c>
      <c r="J44" s="115" t="s">
        <v>73</v>
      </c>
      <c r="K44" s="116" t="s">
        <v>69</v>
      </c>
      <c r="L44" s="117">
        <f t="shared" si="12"/>
        <v>13356300</v>
      </c>
      <c r="M44" s="118"/>
      <c r="N44" s="118"/>
      <c r="O44" s="118"/>
      <c r="P44" s="118">
        <v>13356300</v>
      </c>
      <c r="Q44" s="118"/>
      <c r="R44" s="118"/>
      <c r="S44" s="118"/>
      <c r="T44" s="118"/>
    </row>
    <row r="45" spans="2:20" s="65" customFormat="1" ht="25.5" x14ac:dyDescent="0.25">
      <c r="B45" s="105">
        <v>4</v>
      </c>
      <c r="C45" s="113">
        <v>4130</v>
      </c>
      <c r="D45" s="112">
        <v>2</v>
      </c>
      <c r="E45" s="112">
        <v>602</v>
      </c>
      <c r="F45" s="112">
        <v>2101001</v>
      </c>
      <c r="G45" s="112" t="s">
        <v>24</v>
      </c>
      <c r="H45" s="112" t="s">
        <v>74</v>
      </c>
      <c r="I45" s="114" t="s">
        <v>63</v>
      </c>
      <c r="J45" s="115" t="s">
        <v>75</v>
      </c>
      <c r="K45" s="116" t="s">
        <v>69</v>
      </c>
      <c r="L45" s="117">
        <f t="shared" si="12"/>
        <v>2830000</v>
      </c>
      <c r="M45" s="118"/>
      <c r="N45" s="118"/>
      <c r="O45" s="118"/>
      <c r="P45" s="118">
        <v>2830000</v>
      </c>
      <c r="Q45" s="118"/>
      <c r="R45" s="118"/>
      <c r="S45" s="118"/>
      <c r="T45" s="118"/>
    </row>
    <row r="46" spans="2:20" s="65" customFormat="1" ht="25.5" x14ac:dyDescent="0.25">
      <c r="B46" s="112">
        <v>5</v>
      </c>
      <c r="C46" s="113">
        <v>4130</v>
      </c>
      <c r="D46" s="112">
        <v>2</v>
      </c>
      <c r="E46" s="112">
        <v>602</v>
      </c>
      <c r="F46" s="112">
        <v>2101001</v>
      </c>
      <c r="G46" s="112" t="s">
        <v>24</v>
      </c>
      <c r="H46" s="112" t="s">
        <v>76</v>
      </c>
      <c r="I46" s="114" t="s">
        <v>63</v>
      </c>
      <c r="J46" s="115" t="s">
        <v>77</v>
      </c>
      <c r="K46" s="116" t="s">
        <v>69</v>
      </c>
      <c r="L46" s="117">
        <f t="shared" si="12"/>
        <v>3660700</v>
      </c>
      <c r="M46" s="118"/>
      <c r="N46" s="118"/>
      <c r="O46" s="118"/>
      <c r="P46" s="118">
        <v>3660700</v>
      </c>
      <c r="Q46" s="118"/>
      <c r="R46" s="118"/>
      <c r="S46" s="118"/>
      <c r="T46" s="118"/>
    </row>
    <row r="47" spans="2:20" s="65" customFormat="1" ht="25.5" x14ac:dyDescent="0.25">
      <c r="B47" s="112">
        <v>6</v>
      </c>
      <c r="C47" s="113">
        <v>4130</v>
      </c>
      <c r="D47" s="112">
        <v>2</v>
      </c>
      <c r="E47" s="112">
        <v>602</v>
      </c>
      <c r="F47" s="112">
        <v>2101001</v>
      </c>
      <c r="G47" s="112" t="s">
        <v>24</v>
      </c>
      <c r="H47" s="112" t="s">
        <v>78</v>
      </c>
      <c r="I47" s="114" t="s">
        <v>63</v>
      </c>
      <c r="J47" s="115" t="s">
        <v>79</v>
      </c>
      <c r="K47" s="116" t="s">
        <v>69</v>
      </c>
      <c r="L47" s="117">
        <f t="shared" si="12"/>
        <v>3660700</v>
      </c>
      <c r="M47" s="118"/>
      <c r="N47" s="118"/>
      <c r="O47" s="118"/>
      <c r="P47" s="118">
        <v>3660700</v>
      </c>
      <c r="Q47" s="118"/>
      <c r="R47" s="118"/>
      <c r="S47" s="118"/>
      <c r="T47" s="118"/>
    </row>
    <row r="48" spans="2:20" s="65" customFormat="1" ht="25.5" x14ac:dyDescent="0.25">
      <c r="B48" s="105">
        <v>7</v>
      </c>
      <c r="C48" s="113">
        <v>4130</v>
      </c>
      <c r="D48" s="112">
        <v>2</v>
      </c>
      <c r="E48" s="112">
        <v>602</v>
      </c>
      <c r="F48" s="112">
        <v>2101001</v>
      </c>
      <c r="G48" s="112" t="s">
        <v>24</v>
      </c>
      <c r="H48" s="112" t="s">
        <v>80</v>
      </c>
      <c r="I48" s="114" t="s">
        <v>63</v>
      </c>
      <c r="J48" s="115" t="s">
        <v>81</v>
      </c>
      <c r="K48" s="116" t="s">
        <v>69</v>
      </c>
      <c r="L48" s="117">
        <f t="shared" si="12"/>
        <v>9390500</v>
      </c>
      <c r="M48" s="118"/>
      <c r="N48" s="118"/>
      <c r="O48" s="118"/>
      <c r="P48" s="118">
        <v>9390500</v>
      </c>
      <c r="Q48" s="118"/>
      <c r="R48" s="118"/>
      <c r="S48" s="118"/>
      <c r="T48" s="118"/>
    </row>
    <row r="49" spans="2:20" s="65" customFormat="1" ht="25.5" x14ac:dyDescent="0.25">
      <c r="B49" s="112">
        <v>8</v>
      </c>
      <c r="C49" s="113">
        <v>4130</v>
      </c>
      <c r="D49" s="112">
        <v>2</v>
      </c>
      <c r="E49" s="112">
        <v>602</v>
      </c>
      <c r="F49" s="112">
        <v>2101001</v>
      </c>
      <c r="G49" s="112" t="s">
        <v>24</v>
      </c>
      <c r="H49" s="112" t="s">
        <v>82</v>
      </c>
      <c r="I49" s="114" t="s">
        <v>63</v>
      </c>
      <c r="J49" s="115" t="s">
        <v>83</v>
      </c>
      <c r="K49" s="116" t="s">
        <v>69</v>
      </c>
      <c r="L49" s="117">
        <f t="shared" si="12"/>
        <v>14400000</v>
      </c>
      <c r="M49" s="118"/>
      <c r="N49" s="118"/>
      <c r="O49" s="118"/>
      <c r="P49" s="118">
        <v>14400000</v>
      </c>
      <c r="Q49" s="118"/>
      <c r="R49" s="118"/>
      <c r="S49" s="118"/>
      <c r="T49" s="118"/>
    </row>
    <row r="50" spans="2:20" s="65" customFormat="1" ht="25.5" x14ac:dyDescent="0.25">
      <c r="B50" s="112">
        <v>9</v>
      </c>
      <c r="C50" s="113">
        <v>4130</v>
      </c>
      <c r="D50" s="112">
        <v>2</v>
      </c>
      <c r="E50" s="112">
        <v>602</v>
      </c>
      <c r="F50" s="112">
        <v>2101001</v>
      </c>
      <c r="G50" s="112" t="s">
        <v>24</v>
      </c>
      <c r="H50" s="112" t="s">
        <v>84</v>
      </c>
      <c r="I50" s="114" t="s">
        <v>63</v>
      </c>
      <c r="J50" s="115" t="s">
        <v>85</v>
      </c>
      <c r="K50" s="116" t="s">
        <v>69</v>
      </c>
      <c r="L50" s="117">
        <f t="shared" si="12"/>
        <v>14400000</v>
      </c>
      <c r="M50" s="118"/>
      <c r="N50" s="118"/>
      <c r="O50" s="118"/>
      <c r="P50" s="118">
        <v>14400000</v>
      </c>
      <c r="Q50" s="118"/>
      <c r="R50" s="118"/>
      <c r="S50" s="118"/>
      <c r="T50" s="118"/>
    </row>
    <row r="51" spans="2:20" s="65" customFormat="1" ht="25.5" x14ac:dyDescent="0.25">
      <c r="B51" s="105">
        <v>10</v>
      </c>
      <c r="C51" s="113">
        <v>4130</v>
      </c>
      <c r="D51" s="112">
        <v>5</v>
      </c>
      <c r="E51" s="112">
        <v>602</v>
      </c>
      <c r="F51" s="112">
        <v>2101001</v>
      </c>
      <c r="G51" s="112" t="s">
        <v>24</v>
      </c>
      <c r="H51" s="112" t="s">
        <v>67</v>
      </c>
      <c r="I51" s="114" t="s">
        <v>63</v>
      </c>
      <c r="J51" s="115" t="s">
        <v>68</v>
      </c>
      <c r="K51" s="116" t="s">
        <v>69</v>
      </c>
      <c r="L51" s="117">
        <f>O51</f>
        <v>3812581</v>
      </c>
      <c r="M51" s="118"/>
      <c r="N51" s="118"/>
      <c r="O51" s="118">
        <v>3812581</v>
      </c>
      <c r="P51" s="118"/>
      <c r="Q51" s="118"/>
      <c r="R51" s="118"/>
      <c r="S51" s="118"/>
      <c r="T51" s="118"/>
    </row>
    <row r="52" spans="2:20" s="65" customFormat="1" ht="25.5" x14ac:dyDescent="0.25">
      <c r="B52" s="112">
        <v>11</v>
      </c>
      <c r="C52" s="113">
        <v>4130</v>
      </c>
      <c r="D52" s="112">
        <v>5</v>
      </c>
      <c r="E52" s="112">
        <v>602</v>
      </c>
      <c r="F52" s="112">
        <v>2101001</v>
      </c>
      <c r="G52" s="112" t="s">
        <v>24</v>
      </c>
      <c r="H52" s="112" t="s">
        <v>70</v>
      </c>
      <c r="I52" s="114" t="s">
        <v>63</v>
      </c>
      <c r="J52" s="115" t="s">
        <v>71</v>
      </c>
      <c r="K52" s="116" t="s">
        <v>69</v>
      </c>
      <c r="L52" s="117">
        <f t="shared" ref="L52:L59" si="13">O52</f>
        <v>19249200</v>
      </c>
      <c r="M52" s="118"/>
      <c r="N52" s="118"/>
      <c r="O52" s="118">
        <v>19249200</v>
      </c>
      <c r="P52" s="118"/>
      <c r="Q52" s="118"/>
      <c r="R52" s="118"/>
      <c r="S52" s="118"/>
      <c r="T52" s="118"/>
    </row>
    <row r="53" spans="2:20" s="65" customFormat="1" ht="25.5" x14ac:dyDescent="0.25">
      <c r="B53" s="112">
        <v>12</v>
      </c>
      <c r="C53" s="113">
        <v>4130</v>
      </c>
      <c r="D53" s="112">
        <v>5</v>
      </c>
      <c r="E53" s="112">
        <v>602</v>
      </c>
      <c r="F53" s="112">
        <v>2101001</v>
      </c>
      <c r="G53" s="112" t="s">
        <v>24</v>
      </c>
      <c r="H53" s="112" t="s">
        <v>72</v>
      </c>
      <c r="I53" s="114" t="s">
        <v>63</v>
      </c>
      <c r="J53" s="115" t="s">
        <v>73</v>
      </c>
      <c r="K53" s="116" t="s">
        <v>69</v>
      </c>
      <c r="L53" s="117">
        <f t="shared" si="13"/>
        <v>13356300</v>
      </c>
      <c r="M53" s="118"/>
      <c r="N53" s="118"/>
      <c r="O53" s="118">
        <v>13356300</v>
      </c>
      <c r="P53" s="118"/>
      <c r="Q53" s="118"/>
      <c r="R53" s="118"/>
      <c r="S53" s="118"/>
      <c r="T53" s="118"/>
    </row>
    <row r="54" spans="2:20" s="65" customFormat="1" ht="25.5" x14ac:dyDescent="0.25">
      <c r="B54" s="105">
        <v>13</v>
      </c>
      <c r="C54" s="113">
        <v>4130</v>
      </c>
      <c r="D54" s="112">
        <v>5</v>
      </c>
      <c r="E54" s="112">
        <v>602</v>
      </c>
      <c r="F54" s="112">
        <v>2101001</v>
      </c>
      <c r="G54" s="112" t="s">
        <v>24</v>
      </c>
      <c r="H54" s="112" t="s">
        <v>74</v>
      </c>
      <c r="I54" s="114" t="s">
        <v>63</v>
      </c>
      <c r="J54" s="115" t="s">
        <v>75</v>
      </c>
      <c r="K54" s="116" t="s">
        <v>69</v>
      </c>
      <c r="L54" s="117">
        <f t="shared" si="13"/>
        <v>2830000</v>
      </c>
      <c r="M54" s="118"/>
      <c r="N54" s="118"/>
      <c r="O54" s="118">
        <v>2830000</v>
      </c>
      <c r="P54" s="118"/>
      <c r="Q54" s="118"/>
      <c r="R54" s="118"/>
      <c r="S54" s="118"/>
      <c r="T54" s="118"/>
    </row>
    <row r="55" spans="2:20" s="65" customFormat="1" ht="25.5" x14ac:dyDescent="0.25">
      <c r="B55" s="112">
        <v>14</v>
      </c>
      <c r="C55" s="113">
        <v>4130</v>
      </c>
      <c r="D55" s="112">
        <v>5</v>
      </c>
      <c r="E55" s="112">
        <v>602</v>
      </c>
      <c r="F55" s="112">
        <v>2101001</v>
      </c>
      <c r="G55" s="112" t="s">
        <v>24</v>
      </c>
      <c r="H55" s="112" t="s">
        <v>76</v>
      </c>
      <c r="I55" s="114" t="s">
        <v>63</v>
      </c>
      <c r="J55" s="115" t="s">
        <v>77</v>
      </c>
      <c r="K55" s="116" t="s">
        <v>69</v>
      </c>
      <c r="L55" s="117">
        <f t="shared" si="13"/>
        <v>3660700</v>
      </c>
      <c r="M55" s="118"/>
      <c r="N55" s="118"/>
      <c r="O55" s="118">
        <v>3660700</v>
      </c>
      <c r="P55" s="118"/>
      <c r="Q55" s="118"/>
      <c r="R55" s="118"/>
      <c r="S55" s="118"/>
      <c r="T55" s="118"/>
    </row>
    <row r="56" spans="2:20" s="65" customFormat="1" ht="25.5" x14ac:dyDescent="0.25">
      <c r="B56" s="112">
        <v>15</v>
      </c>
      <c r="C56" s="113">
        <v>4130</v>
      </c>
      <c r="D56" s="112">
        <v>5</v>
      </c>
      <c r="E56" s="112">
        <v>602</v>
      </c>
      <c r="F56" s="112">
        <v>2101001</v>
      </c>
      <c r="G56" s="112" t="s">
        <v>24</v>
      </c>
      <c r="H56" s="112" t="s">
        <v>78</v>
      </c>
      <c r="I56" s="114" t="s">
        <v>63</v>
      </c>
      <c r="J56" s="115" t="s">
        <v>79</v>
      </c>
      <c r="K56" s="116" t="s">
        <v>69</v>
      </c>
      <c r="L56" s="117">
        <f t="shared" si="13"/>
        <v>3660700</v>
      </c>
      <c r="M56" s="118"/>
      <c r="N56" s="118"/>
      <c r="O56" s="118">
        <v>3660700</v>
      </c>
      <c r="P56" s="118"/>
      <c r="Q56" s="118"/>
      <c r="R56" s="118"/>
      <c r="S56" s="118"/>
      <c r="T56" s="118"/>
    </row>
    <row r="57" spans="2:20" s="65" customFormat="1" ht="25.5" x14ac:dyDescent="0.25">
      <c r="B57" s="105">
        <v>16</v>
      </c>
      <c r="C57" s="113">
        <v>4130</v>
      </c>
      <c r="D57" s="112">
        <v>5</v>
      </c>
      <c r="E57" s="112">
        <v>602</v>
      </c>
      <c r="F57" s="112">
        <v>2101001</v>
      </c>
      <c r="G57" s="112" t="s">
        <v>24</v>
      </c>
      <c r="H57" s="112" t="s">
        <v>80</v>
      </c>
      <c r="I57" s="114" t="s">
        <v>63</v>
      </c>
      <c r="J57" s="115" t="s">
        <v>81</v>
      </c>
      <c r="K57" s="116" t="s">
        <v>69</v>
      </c>
      <c r="L57" s="117">
        <f t="shared" si="13"/>
        <v>9390500</v>
      </c>
      <c r="M57" s="118"/>
      <c r="N57" s="118"/>
      <c r="O57" s="118">
        <v>9390500</v>
      </c>
      <c r="P57" s="118"/>
      <c r="Q57" s="118"/>
      <c r="R57" s="118"/>
      <c r="S57" s="118"/>
      <c r="T57" s="118"/>
    </row>
    <row r="58" spans="2:20" s="65" customFormat="1" ht="25.5" x14ac:dyDescent="0.25">
      <c r="B58" s="112">
        <v>17</v>
      </c>
      <c r="C58" s="113">
        <v>4130</v>
      </c>
      <c r="D58" s="112">
        <v>5</v>
      </c>
      <c r="E58" s="112">
        <v>602</v>
      </c>
      <c r="F58" s="112">
        <v>2101001</v>
      </c>
      <c r="G58" s="112" t="s">
        <v>24</v>
      </c>
      <c r="H58" s="112" t="s">
        <v>82</v>
      </c>
      <c r="I58" s="114" t="s">
        <v>63</v>
      </c>
      <c r="J58" s="115" t="s">
        <v>83</v>
      </c>
      <c r="K58" s="116" t="s">
        <v>69</v>
      </c>
      <c r="L58" s="117">
        <f t="shared" si="13"/>
        <v>14400000</v>
      </c>
      <c r="M58" s="118"/>
      <c r="N58" s="118"/>
      <c r="O58" s="118">
        <v>14400000</v>
      </c>
      <c r="P58" s="118"/>
      <c r="Q58" s="118"/>
      <c r="R58" s="118"/>
      <c r="S58" s="118"/>
      <c r="T58" s="118"/>
    </row>
    <row r="59" spans="2:20" s="65" customFormat="1" ht="28.5" customHeight="1" x14ac:dyDescent="0.25">
      <c r="B59" s="112">
        <v>18</v>
      </c>
      <c r="C59" s="113">
        <v>4130</v>
      </c>
      <c r="D59" s="112">
        <v>5</v>
      </c>
      <c r="E59" s="112">
        <v>602</v>
      </c>
      <c r="F59" s="112">
        <v>2101001</v>
      </c>
      <c r="G59" s="112" t="s">
        <v>24</v>
      </c>
      <c r="H59" s="112" t="s">
        <v>84</v>
      </c>
      <c r="I59" s="114" t="s">
        <v>63</v>
      </c>
      <c r="J59" s="115" t="s">
        <v>85</v>
      </c>
      <c r="K59" s="116" t="s">
        <v>69</v>
      </c>
      <c r="L59" s="117">
        <f t="shared" si="13"/>
        <v>14400000</v>
      </c>
      <c r="M59" s="118"/>
      <c r="N59" s="118"/>
      <c r="O59" s="118">
        <v>14400000</v>
      </c>
      <c r="P59" s="118"/>
      <c r="Q59" s="118"/>
      <c r="R59" s="118"/>
      <c r="S59" s="118"/>
      <c r="T59" s="118"/>
    </row>
    <row r="60" spans="2:20" s="65" customFormat="1" ht="28.5" customHeight="1" x14ac:dyDescent="0.25">
      <c r="B60" s="105">
        <v>19</v>
      </c>
      <c r="C60" s="113">
        <v>4130</v>
      </c>
      <c r="D60" s="112">
        <v>5</v>
      </c>
      <c r="E60" s="112">
        <v>230</v>
      </c>
      <c r="F60" s="112">
        <v>2101001</v>
      </c>
      <c r="G60" s="112" t="s">
        <v>24</v>
      </c>
      <c r="H60" s="112">
        <v>1012828</v>
      </c>
      <c r="I60" s="114" t="s">
        <v>25</v>
      </c>
      <c r="J60" s="115" t="s">
        <v>86</v>
      </c>
      <c r="K60" s="116" t="s">
        <v>87</v>
      </c>
      <c r="L60" s="117">
        <v>10000000</v>
      </c>
      <c r="M60" s="118"/>
      <c r="N60" s="118"/>
      <c r="O60" s="118"/>
      <c r="P60" s="118">
        <v>10000000</v>
      </c>
      <c r="Q60" s="118"/>
      <c r="R60" s="118"/>
      <c r="S60" s="118"/>
      <c r="T60" s="118"/>
    </row>
    <row r="61" spans="2:20" s="65" customFormat="1" ht="25.5" x14ac:dyDescent="0.25">
      <c r="B61" s="112">
        <v>20</v>
      </c>
      <c r="C61" s="113">
        <v>4130</v>
      </c>
      <c r="D61" s="112">
        <v>5</v>
      </c>
      <c r="E61" s="112">
        <v>231</v>
      </c>
      <c r="F61" s="112">
        <v>2101001</v>
      </c>
      <c r="G61" s="112" t="s">
        <v>24</v>
      </c>
      <c r="H61" s="112">
        <v>1012408</v>
      </c>
      <c r="I61" s="114" t="s">
        <v>25</v>
      </c>
      <c r="J61" s="115" t="s">
        <v>88</v>
      </c>
      <c r="K61" s="116" t="s">
        <v>89</v>
      </c>
      <c r="L61" s="117">
        <v>4764549</v>
      </c>
      <c r="M61" s="118">
        <v>4764549</v>
      </c>
      <c r="N61" s="118">
        <v>4211493</v>
      </c>
      <c r="O61" s="118">
        <v>553056</v>
      </c>
      <c r="P61" s="118"/>
      <c r="Q61" s="118"/>
      <c r="R61" s="118"/>
      <c r="S61" s="118"/>
      <c r="T61" s="118"/>
    </row>
    <row r="62" spans="2:20" s="65" customFormat="1" ht="28.5" customHeight="1" x14ac:dyDescent="0.25">
      <c r="B62" s="112">
        <v>21</v>
      </c>
      <c r="C62" s="113">
        <v>4130</v>
      </c>
      <c r="D62" s="112">
        <v>5</v>
      </c>
      <c r="E62" s="112">
        <v>231</v>
      </c>
      <c r="F62" s="112">
        <v>2101001</v>
      </c>
      <c r="G62" s="112" t="s">
        <v>24</v>
      </c>
      <c r="H62" s="112">
        <v>1012758</v>
      </c>
      <c r="I62" s="114" t="s">
        <v>25</v>
      </c>
      <c r="J62" s="115" t="s">
        <v>90</v>
      </c>
      <c r="K62" s="116" t="s">
        <v>91</v>
      </c>
      <c r="L62" s="117">
        <v>515851538</v>
      </c>
      <c r="M62" s="118">
        <v>515851538</v>
      </c>
      <c r="N62" s="118"/>
      <c r="O62" s="118"/>
      <c r="P62" s="118">
        <v>309510923</v>
      </c>
      <c r="Q62" s="118">
        <v>150000000</v>
      </c>
      <c r="R62" s="118"/>
      <c r="S62" s="118">
        <v>159510923</v>
      </c>
      <c r="T62" s="118"/>
    </row>
    <row r="63" spans="2:20" s="65" customFormat="1" ht="28.5" customHeight="1" x14ac:dyDescent="0.25">
      <c r="B63" s="105">
        <v>22</v>
      </c>
      <c r="C63" s="113">
        <v>4130</v>
      </c>
      <c r="D63" s="112">
        <v>5</v>
      </c>
      <c r="E63" s="112">
        <v>231</v>
      </c>
      <c r="F63" s="112">
        <v>2101001</v>
      </c>
      <c r="G63" s="112" t="s">
        <v>24</v>
      </c>
      <c r="H63" s="112">
        <v>1012758</v>
      </c>
      <c r="I63" s="114" t="s">
        <v>25</v>
      </c>
      <c r="J63" s="115" t="s">
        <v>90</v>
      </c>
      <c r="K63" s="116" t="s">
        <v>56</v>
      </c>
      <c r="L63" s="117">
        <v>5356627</v>
      </c>
      <c r="M63" s="118">
        <v>5356627</v>
      </c>
      <c r="N63" s="118"/>
      <c r="O63" s="118"/>
      <c r="P63" s="118">
        <v>3213976</v>
      </c>
      <c r="Q63" s="118">
        <v>1500000</v>
      </c>
      <c r="R63" s="118"/>
      <c r="S63" s="118">
        <v>1713976</v>
      </c>
      <c r="T63" s="118"/>
    </row>
    <row r="64" spans="2:20" s="65" customFormat="1" ht="25.5" x14ac:dyDescent="0.25">
      <c r="B64" s="112">
        <v>23</v>
      </c>
      <c r="C64" s="113">
        <v>4130</v>
      </c>
      <c r="D64" s="112">
        <v>5</v>
      </c>
      <c r="E64" s="112">
        <v>602</v>
      </c>
      <c r="F64" s="112">
        <v>2101001</v>
      </c>
      <c r="G64" s="112" t="s">
        <v>24</v>
      </c>
      <c r="H64" s="112"/>
      <c r="I64" s="114" t="s">
        <v>92</v>
      </c>
      <c r="J64" s="115" t="s">
        <v>93</v>
      </c>
      <c r="K64" s="116" t="s">
        <v>69</v>
      </c>
      <c r="L64" s="117">
        <f>65499*100</f>
        <v>6549900</v>
      </c>
      <c r="M64" s="118"/>
      <c r="N64" s="118"/>
      <c r="O64" s="118">
        <f>[1]Resume!M90</f>
        <v>1309980</v>
      </c>
      <c r="P64" s="118"/>
      <c r="Q64" s="118"/>
      <c r="R64" s="118"/>
      <c r="S64" s="118"/>
      <c r="T64" s="118"/>
    </row>
    <row r="65" spans="1:26" s="65" customFormat="1" ht="25.5" x14ac:dyDescent="0.25">
      <c r="B65" s="112">
        <v>24</v>
      </c>
      <c r="C65" s="113">
        <v>4130</v>
      </c>
      <c r="D65" s="112">
        <v>5</v>
      </c>
      <c r="E65" s="112">
        <v>602</v>
      </c>
      <c r="F65" s="112">
        <v>2101001</v>
      </c>
      <c r="G65" s="112" t="s">
        <v>24</v>
      </c>
      <c r="H65" s="112"/>
      <c r="I65" s="114" t="s">
        <v>92</v>
      </c>
      <c r="J65" s="115" t="s">
        <v>94</v>
      </c>
      <c r="K65" s="116" t="s">
        <v>69</v>
      </c>
      <c r="L65" s="117">
        <f>530020*100</f>
        <v>53002000</v>
      </c>
      <c r="M65" s="118"/>
      <c r="N65" s="118"/>
      <c r="O65" s="118">
        <f>[1]Resume!M91</f>
        <v>2936310.8</v>
      </c>
      <c r="P65" s="118"/>
      <c r="Q65" s="118"/>
      <c r="R65" s="118"/>
      <c r="S65" s="118"/>
      <c r="T65" s="118"/>
    </row>
    <row r="66" spans="1:26" s="65" customFormat="1" ht="25.5" x14ac:dyDescent="0.25">
      <c r="B66" s="105">
        <v>25</v>
      </c>
      <c r="C66" s="113">
        <v>4130</v>
      </c>
      <c r="D66" s="112">
        <v>5</v>
      </c>
      <c r="E66" s="112">
        <v>602</v>
      </c>
      <c r="F66" s="112">
        <v>2101001</v>
      </c>
      <c r="G66" s="112" t="s">
        <v>24</v>
      </c>
      <c r="H66" s="112"/>
      <c r="I66" s="114" t="s">
        <v>92</v>
      </c>
      <c r="J66" s="115" t="s">
        <v>95</v>
      </c>
      <c r="K66" s="116" t="s">
        <v>69</v>
      </c>
      <c r="L66" s="117">
        <f>163800*100</f>
        <v>16380000</v>
      </c>
      <c r="M66" s="118"/>
      <c r="N66" s="118"/>
      <c r="O66" s="118">
        <f>[1]Resume!M92</f>
        <v>945000</v>
      </c>
      <c r="P66" s="118"/>
      <c r="Q66" s="118"/>
      <c r="R66" s="118"/>
      <c r="S66" s="118"/>
      <c r="T66" s="118"/>
    </row>
    <row r="67" spans="1:26" s="128" customFormat="1" ht="26.25" customHeight="1" x14ac:dyDescent="0.2">
      <c r="A67" s="119"/>
      <c r="B67" s="120">
        <v>5</v>
      </c>
      <c r="C67" s="121"/>
      <c r="D67" s="122"/>
      <c r="E67" s="123"/>
      <c r="F67" s="122"/>
      <c r="G67" s="124"/>
      <c r="H67" s="121"/>
      <c r="I67" s="121"/>
      <c r="J67" s="50" t="s">
        <v>96</v>
      </c>
      <c r="K67" s="125"/>
      <c r="L67" s="126">
        <f>L68</f>
        <v>0</v>
      </c>
      <c r="M67" s="126">
        <f t="shared" ref="M67:T68" si="14">M68</f>
        <v>0</v>
      </c>
      <c r="N67" s="126">
        <f t="shared" si="14"/>
        <v>0</v>
      </c>
      <c r="O67" s="126">
        <f t="shared" si="14"/>
        <v>0</v>
      </c>
      <c r="P67" s="126">
        <f t="shared" si="14"/>
        <v>10000000</v>
      </c>
      <c r="Q67" s="126">
        <f t="shared" si="14"/>
        <v>0</v>
      </c>
      <c r="R67" s="126">
        <f t="shared" si="14"/>
        <v>0</v>
      </c>
      <c r="S67" s="126">
        <f t="shared" si="14"/>
        <v>0</v>
      </c>
      <c r="T67" s="126">
        <f t="shared" si="14"/>
        <v>0</v>
      </c>
      <c r="U67" s="127"/>
    </row>
    <row r="68" spans="1:26" s="128" customFormat="1" ht="21" customHeight="1" x14ac:dyDescent="0.2">
      <c r="B68" s="129">
        <v>5.0999999999999996</v>
      </c>
      <c r="C68" s="130"/>
      <c r="D68" s="131"/>
      <c r="E68" s="132"/>
      <c r="F68" s="131"/>
      <c r="G68" s="133"/>
      <c r="H68" s="130"/>
      <c r="I68" s="130"/>
      <c r="J68" s="54" t="s">
        <v>24</v>
      </c>
      <c r="K68" s="134"/>
      <c r="L68" s="135">
        <f>L69</f>
        <v>0</v>
      </c>
      <c r="M68" s="135">
        <f t="shared" si="14"/>
        <v>0</v>
      </c>
      <c r="N68" s="135">
        <f t="shared" si="14"/>
        <v>0</v>
      </c>
      <c r="O68" s="135">
        <f t="shared" si="14"/>
        <v>0</v>
      </c>
      <c r="P68" s="135">
        <f t="shared" si="14"/>
        <v>10000000</v>
      </c>
      <c r="Q68" s="135">
        <f t="shared" si="14"/>
        <v>0</v>
      </c>
      <c r="R68" s="135">
        <f t="shared" si="14"/>
        <v>0</v>
      </c>
      <c r="S68" s="135">
        <f t="shared" si="14"/>
        <v>0</v>
      </c>
      <c r="T68" s="135">
        <f t="shared" si="14"/>
        <v>0</v>
      </c>
      <c r="U68" s="127"/>
    </row>
    <row r="69" spans="1:26" s="136" customFormat="1" ht="32.25" customHeight="1" x14ac:dyDescent="0.25">
      <c r="B69" s="137">
        <v>1</v>
      </c>
      <c r="C69" s="138" t="s">
        <v>97</v>
      </c>
      <c r="D69" s="139">
        <v>5</v>
      </c>
      <c r="E69" s="139">
        <v>230</v>
      </c>
      <c r="F69" s="139">
        <v>2101001</v>
      </c>
      <c r="G69" s="140" t="s">
        <v>24</v>
      </c>
      <c r="H69" s="138">
        <v>1012829</v>
      </c>
      <c r="I69" s="141" t="s">
        <v>25</v>
      </c>
      <c r="J69" s="142" t="s">
        <v>98</v>
      </c>
      <c r="K69" s="143" t="s">
        <v>87</v>
      </c>
      <c r="L69" s="144">
        <v>0</v>
      </c>
      <c r="M69" s="144"/>
      <c r="N69" s="144"/>
      <c r="O69" s="144"/>
      <c r="P69" s="144">
        <v>10000000</v>
      </c>
      <c r="Q69" s="144"/>
      <c r="R69" s="144"/>
      <c r="S69" s="144"/>
      <c r="T69" s="145"/>
    </row>
    <row r="70" spans="1:26" s="13" customFormat="1" ht="26.25" customHeight="1" x14ac:dyDescent="0.2">
      <c r="B70" s="45">
        <v>6</v>
      </c>
      <c r="C70" s="101"/>
      <c r="D70" s="102"/>
      <c r="E70" s="103"/>
      <c r="F70" s="102"/>
      <c r="G70" s="104"/>
      <c r="H70" s="101"/>
      <c r="I70" s="101"/>
      <c r="J70" s="50" t="s">
        <v>99</v>
      </c>
      <c r="K70" s="84"/>
      <c r="L70" s="85">
        <f t="shared" ref="L70:T70" si="15">L71+L89+L97+L99</f>
        <v>1996666330.7725</v>
      </c>
      <c r="M70" s="85">
        <f t="shared" si="15"/>
        <v>80805413</v>
      </c>
      <c r="N70" s="85">
        <f t="shared" si="15"/>
        <v>109306660</v>
      </c>
      <c r="O70" s="85">
        <f t="shared" si="15"/>
        <v>495931217.35000002</v>
      </c>
      <c r="P70" s="85">
        <f t="shared" si="15"/>
        <v>0</v>
      </c>
      <c r="Q70" s="85">
        <f t="shared" si="15"/>
        <v>247999493</v>
      </c>
      <c r="R70" s="85">
        <f t="shared" si="15"/>
        <v>0</v>
      </c>
      <c r="S70" s="85">
        <f t="shared" si="15"/>
        <v>498444124.42250001</v>
      </c>
      <c r="T70" s="85">
        <f t="shared" si="15"/>
        <v>335357358</v>
      </c>
    </row>
    <row r="71" spans="1:26" s="13" customFormat="1" ht="20.25" customHeight="1" x14ac:dyDescent="0.2">
      <c r="B71" s="53">
        <v>6.1</v>
      </c>
      <c r="C71" s="54"/>
      <c r="D71" s="54"/>
      <c r="E71" s="54"/>
      <c r="F71" s="54"/>
      <c r="G71" s="54"/>
      <c r="H71" s="54"/>
      <c r="I71" s="55"/>
      <c r="J71" s="54" t="s">
        <v>24</v>
      </c>
      <c r="K71" s="81"/>
      <c r="L71" s="82">
        <f t="shared" ref="L71:S71" si="16">SUM(L72:L88)</f>
        <v>1795256784.7725</v>
      </c>
      <c r="M71" s="82">
        <f t="shared" si="16"/>
        <v>80805413</v>
      </c>
      <c r="N71" s="82">
        <f t="shared" si="16"/>
        <v>75648360</v>
      </c>
      <c r="O71" s="82">
        <f t="shared" si="16"/>
        <v>431396831.35000002</v>
      </c>
      <c r="P71" s="82">
        <f t="shared" si="16"/>
        <v>0</v>
      </c>
      <c r="Q71" s="82">
        <f t="shared" si="16"/>
        <v>247999493</v>
      </c>
      <c r="R71" s="82">
        <f t="shared" si="16"/>
        <v>0</v>
      </c>
      <c r="S71" s="82">
        <f t="shared" si="16"/>
        <v>498444124.42250001</v>
      </c>
      <c r="T71" s="82">
        <f>SUM(T72:T88)</f>
        <v>335357358</v>
      </c>
    </row>
    <row r="72" spans="1:26" s="65" customFormat="1" ht="27" customHeight="1" x14ac:dyDescent="0.25">
      <c r="B72" s="58">
        <v>1</v>
      </c>
      <c r="C72" s="59">
        <v>4520</v>
      </c>
      <c r="D72" s="58">
        <v>5</v>
      </c>
      <c r="E72" s="58">
        <v>231</v>
      </c>
      <c r="F72" s="58">
        <v>2101001</v>
      </c>
      <c r="G72" s="58" t="s">
        <v>24</v>
      </c>
      <c r="H72" s="58">
        <v>1012481</v>
      </c>
      <c r="I72" s="60" t="s">
        <v>25</v>
      </c>
      <c r="J72" s="61" t="s">
        <v>100</v>
      </c>
      <c r="K72" s="62" t="s">
        <v>91</v>
      </c>
      <c r="L72" s="63">
        <v>80805413</v>
      </c>
      <c r="M72" s="64">
        <v>80805413</v>
      </c>
      <c r="N72" s="64">
        <v>75648360</v>
      </c>
      <c r="O72" s="64">
        <v>5157053</v>
      </c>
      <c r="P72" s="64"/>
      <c r="Q72" s="64"/>
      <c r="R72" s="64"/>
      <c r="S72" s="64"/>
      <c r="T72" s="64"/>
    </row>
    <row r="73" spans="1:26" s="65" customFormat="1" ht="27" customHeight="1" x14ac:dyDescent="0.25">
      <c r="B73" s="66">
        <v>2</v>
      </c>
      <c r="C73" s="67">
        <v>4520</v>
      </c>
      <c r="D73" s="66">
        <v>5</v>
      </c>
      <c r="E73" s="66">
        <v>231</v>
      </c>
      <c r="F73" s="66">
        <v>2101001</v>
      </c>
      <c r="G73" s="66" t="s">
        <v>24</v>
      </c>
      <c r="H73" s="66"/>
      <c r="I73" s="68" t="s">
        <v>28</v>
      </c>
      <c r="J73" s="69" t="s">
        <v>101</v>
      </c>
      <c r="K73" s="70" t="s">
        <v>91</v>
      </c>
      <c r="L73" s="71">
        <f>+O73+Q73</f>
        <v>144232743</v>
      </c>
      <c r="M73" s="72"/>
      <c r="N73" s="72"/>
      <c r="O73" s="72">
        <v>100000000</v>
      </c>
      <c r="P73" s="72"/>
      <c r="Q73" s="72">
        <v>44232743</v>
      </c>
      <c r="R73" s="72"/>
      <c r="S73" s="72"/>
      <c r="T73" s="72"/>
    </row>
    <row r="74" spans="1:26" s="65" customFormat="1" ht="27" customHeight="1" x14ac:dyDescent="0.25">
      <c r="B74" s="66">
        <v>3</v>
      </c>
      <c r="C74" s="67">
        <v>4520</v>
      </c>
      <c r="D74" s="66">
        <v>5</v>
      </c>
      <c r="E74" s="66">
        <v>231</v>
      </c>
      <c r="F74" s="66">
        <v>2101001</v>
      </c>
      <c r="G74" s="66" t="s">
        <v>24</v>
      </c>
      <c r="H74" s="66"/>
      <c r="I74" s="68" t="s">
        <v>28</v>
      </c>
      <c r="J74" s="69" t="s">
        <v>101</v>
      </c>
      <c r="K74" s="70" t="s">
        <v>56</v>
      </c>
      <c r="L74" s="71">
        <f>+Q74</f>
        <v>1281792</v>
      </c>
      <c r="M74" s="72"/>
      <c r="N74" s="72"/>
      <c r="O74" s="72"/>
      <c r="P74" s="72"/>
      <c r="Q74" s="72">
        <v>1281792</v>
      </c>
      <c r="R74" s="72"/>
      <c r="S74" s="72"/>
      <c r="T74" s="72"/>
      <c r="X74" s="146"/>
      <c r="Z74" s="146"/>
    </row>
    <row r="75" spans="1:26" s="65" customFormat="1" ht="27" customHeight="1" x14ac:dyDescent="0.25">
      <c r="B75" s="66">
        <v>4</v>
      </c>
      <c r="C75" s="67">
        <v>4520</v>
      </c>
      <c r="D75" s="66">
        <v>5</v>
      </c>
      <c r="E75" s="66">
        <v>231</v>
      </c>
      <c r="F75" s="66">
        <v>2101001</v>
      </c>
      <c r="G75" s="66" t="s">
        <v>24</v>
      </c>
      <c r="H75" s="66"/>
      <c r="I75" s="68" t="s">
        <v>28</v>
      </c>
      <c r="J75" s="69" t="s">
        <v>101</v>
      </c>
      <c r="K75" s="70" t="s">
        <v>57</v>
      </c>
      <c r="L75" s="71">
        <f>+Q75</f>
        <v>57693</v>
      </c>
      <c r="M75" s="72"/>
      <c r="N75" s="72"/>
      <c r="O75" s="72"/>
      <c r="P75" s="72"/>
      <c r="Q75" s="72">
        <v>57693</v>
      </c>
      <c r="R75" s="72"/>
      <c r="S75" s="72"/>
      <c r="T75" s="72"/>
    </row>
    <row r="76" spans="1:26" s="65" customFormat="1" ht="27" customHeight="1" x14ac:dyDescent="0.25">
      <c r="B76" s="66">
        <v>5</v>
      </c>
      <c r="C76" s="67">
        <v>4520</v>
      </c>
      <c r="D76" s="66">
        <v>5</v>
      </c>
      <c r="E76" s="66">
        <v>231</v>
      </c>
      <c r="F76" s="66">
        <v>2101001</v>
      </c>
      <c r="G76" s="66" t="s">
        <v>24</v>
      </c>
      <c r="H76" s="66"/>
      <c r="I76" s="68" t="s">
        <v>28</v>
      </c>
      <c r="J76" s="69" t="s">
        <v>102</v>
      </c>
      <c r="K76" s="70" t="s">
        <v>91</v>
      </c>
      <c r="L76" s="71">
        <f>+O76+Q76+S76</f>
        <v>108442576.37249999</v>
      </c>
      <c r="M76" s="72"/>
      <c r="N76" s="72"/>
      <c r="O76" s="72">
        <v>55327834.350000001</v>
      </c>
      <c r="P76" s="72"/>
      <c r="Q76" s="72">
        <v>25000000</v>
      </c>
      <c r="R76" s="72"/>
      <c r="S76" s="72">
        <v>28114742.022499997</v>
      </c>
      <c r="T76" s="72"/>
      <c r="U76" s="73"/>
      <c r="X76" s="147"/>
      <c r="Z76" s="147"/>
    </row>
    <row r="77" spans="1:26" s="65" customFormat="1" ht="27" customHeight="1" x14ac:dyDescent="0.25">
      <c r="B77" s="66">
        <v>6</v>
      </c>
      <c r="C77" s="67">
        <v>4520</v>
      </c>
      <c r="D77" s="66">
        <v>5</v>
      </c>
      <c r="E77" s="66">
        <v>231</v>
      </c>
      <c r="F77" s="66">
        <v>2101001</v>
      </c>
      <c r="G77" s="66" t="s">
        <v>24</v>
      </c>
      <c r="H77" s="66"/>
      <c r="I77" s="68" t="s">
        <v>28</v>
      </c>
      <c r="J77" s="69" t="s">
        <v>102</v>
      </c>
      <c r="K77" s="70" t="s">
        <v>56</v>
      </c>
      <c r="L77" s="71">
        <f t="shared" ref="L77:L84" si="17">+O77+Q77+S77</f>
        <v>1308340</v>
      </c>
      <c r="M77" s="72"/>
      <c r="N77" s="72"/>
      <c r="O77" s="72">
        <v>588753</v>
      </c>
      <c r="P77" s="72"/>
      <c r="Q77" s="72">
        <v>261668</v>
      </c>
      <c r="R77" s="72"/>
      <c r="S77" s="72">
        <v>457919</v>
      </c>
      <c r="T77" s="72"/>
      <c r="U77" s="73"/>
    </row>
    <row r="78" spans="1:26" s="65" customFormat="1" ht="27" customHeight="1" x14ac:dyDescent="0.25">
      <c r="B78" s="66">
        <v>7</v>
      </c>
      <c r="C78" s="67">
        <v>4520</v>
      </c>
      <c r="D78" s="66">
        <v>5</v>
      </c>
      <c r="E78" s="66">
        <v>231</v>
      </c>
      <c r="F78" s="66">
        <v>2101001</v>
      </c>
      <c r="G78" s="66" t="s">
        <v>24</v>
      </c>
      <c r="H78" s="66"/>
      <c r="I78" s="68" t="s">
        <v>28</v>
      </c>
      <c r="J78" s="69" t="s">
        <v>102</v>
      </c>
      <c r="K78" s="70" t="s">
        <v>57</v>
      </c>
      <c r="L78" s="71">
        <f t="shared" si="17"/>
        <v>61170</v>
      </c>
      <c r="M78" s="72"/>
      <c r="N78" s="72"/>
      <c r="O78" s="72"/>
      <c r="P78" s="72"/>
      <c r="Q78" s="72"/>
      <c r="R78" s="72"/>
      <c r="S78" s="72">
        <v>61170</v>
      </c>
      <c r="T78" s="72"/>
      <c r="U78" s="73"/>
    </row>
    <row r="79" spans="1:26" s="65" customFormat="1" ht="27" customHeight="1" x14ac:dyDescent="0.25">
      <c r="B79" s="66">
        <v>8</v>
      </c>
      <c r="C79" s="67">
        <v>4520</v>
      </c>
      <c r="D79" s="66">
        <v>5</v>
      </c>
      <c r="E79" s="66">
        <v>231</v>
      </c>
      <c r="F79" s="66">
        <v>2101001</v>
      </c>
      <c r="G79" s="66" t="s">
        <v>24</v>
      </c>
      <c r="H79" s="66"/>
      <c r="I79" s="68" t="s">
        <v>28</v>
      </c>
      <c r="J79" s="69" t="s">
        <v>103</v>
      </c>
      <c r="K79" s="70" t="s">
        <v>91</v>
      </c>
      <c r="L79" s="71">
        <f t="shared" si="17"/>
        <v>309378029</v>
      </c>
      <c r="M79" s="72"/>
      <c r="N79" s="72"/>
      <c r="O79" s="72">
        <v>150000000</v>
      </c>
      <c r="P79" s="72"/>
      <c r="Q79" s="72">
        <v>62000000</v>
      </c>
      <c r="R79" s="72"/>
      <c r="S79" s="72">
        <v>97378029</v>
      </c>
      <c r="T79" s="72"/>
      <c r="U79" s="73"/>
      <c r="X79" s="147"/>
      <c r="Z79" s="147"/>
    </row>
    <row r="80" spans="1:26" s="65" customFormat="1" ht="27" customHeight="1" x14ac:dyDescent="0.25">
      <c r="B80" s="66">
        <v>9</v>
      </c>
      <c r="C80" s="67">
        <v>4520</v>
      </c>
      <c r="D80" s="66">
        <v>5</v>
      </c>
      <c r="E80" s="66">
        <v>231</v>
      </c>
      <c r="F80" s="66">
        <v>2101001</v>
      </c>
      <c r="G80" s="66" t="s">
        <v>24</v>
      </c>
      <c r="H80" s="66"/>
      <c r="I80" s="68" t="s">
        <v>28</v>
      </c>
      <c r="J80" s="69" t="s">
        <v>103</v>
      </c>
      <c r="K80" s="70" t="s">
        <v>56</v>
      </c>
      <c r="L80" s="71">
        <f t="shared" si="17"/>
        <v>2521218.4</v>
      </c>
      <c r="M80" s="72"/>
      <c r="N80" s="72"/>
      <c r="O80" s="72">
        <v>1500000</v>
      </c>
      <c r="P80" s="72"/>
      <c r="Q80" s="72">
        <v>504244</v>
      </c>
      <c r="R80" s="72"/>
      <c r="S80" s="72">
        <v>516974.4</v>
      </c>
      <c r="T80" s="72"/>
      <c r="U80" s="73"/>
    </row>
    <row r="81" spans="2:22" s="65" customFormat="1" ht="27" customHeight="1" x14ac:dyDescent="0.25">
      <c r="B81" s="66">
        <v>10</v>
      </c>
      <c r="C81" s="67">
        <v>4520</v>
      </c>
      <c r="D81" s="66">
        <v>5</v>
      </c>
      <c r="E81" s="66">
        <v>231</v>
      </c>
      <c r="F81" s="66">
        <v>2101001</v>
      </c>
      <c r="G81" s="66" t="s">
        <v>24</v>
      </c>
      <c r="H81" s="66"/>
      <c r="I81" s="68" t="s">
        <v>28</v>
      </c>
      <c r="J81" s="69" t="s">
        <v>103</v>
      </c>
      <c r="K81" s="70" t="s">
        <v>57</v>
      </c>
      <c r="L81" s="71">
        <f t="shared" si="17"/>
        <v>123750</v>
      </c>
      <c r="M81" s="72"/>
      <c r="N81" s="72"/>
      <c r="O81" s="72"/>
      <c r="P81" s="72"/>
      <c r="Q81" s="72"/>
      <c r="R81" s="72"/>
      <c r="S81" s="72">
        <v>123750</v>
      </c>
      <c r="T81" s="72"/>
      <c r="U81" s="73"/>
    </row>
    <row r="82" spans="2:22" s="65" customFormat="1" ht="27" customHeight="1" x14ac:dyDescent="0.25">
      <c r="B82" s="66">
        <v>11</v>
      </c>
      <c r="C82" s="67">
        <v>4520</v>
      </c>
      <c r="D82" s="66">
        <v>5</v>
      </c>
      <c r="E82" s="66">
        <v>231</v>
      </c>
      <c r="F82" s="66">
        <v>2101001</v>
      </c>
      <c r="G82" s="66" t="s">
        <v>24</v>
      </c>
      <c r="H82" s="66"/>
      <c r="I82" s="68" t="s">
        <v>28</v>
      </c>
      <c r="J82" s="69" t="s">
        <v>104</v>
      </c>
      <c r="K82" s="70" t="s">
        <v>91</v>
      </c>
      <c r="L82" s="71">
        <f t="shared" si="17"/>
        <v>585209056</v>
      </c>
      <c r="M82" s="72"/>
      <c r="N82" s="72"/>
      <c r="O82" s="72">
        <v>118000000</v>
      </c>
      <c r="P82" s="72"/>
      <c r="Q82" s="72">
        <f>250000000-152342155</f>
        <v>97657845</v>
      </c>
      <c r="R82" s="72"/>
      <c r="S82" s="72">
        <f>217209056+152342155</f>
        <v>369551211</v>
      </c>
      <c r="T82" s="72"/>
      <c r="U82" s="73"/>
      <c r="V82" s="147"/>
    </row>
    <row r="83" spans="2:22" s="65" customFormat="1" ht="27" customHeight="1" x14ac:dyDescent="0.25">
      <c r="B83" s="66">
        <v>12</v>
      </c>
      <c r="C83" s="67">
        <v>4520</v>
      </c>
      <c r="D83" s="66">
        <v>5</v>
      </c>
      <c r="E83" s="66">
        <v>231</v>
      </c>
      <c r="F83" s="66">
        <v>2101001</v>
      </c>
      <c r="G83" s="66" t="s">
        <v>24</v>
      </c>
      <c r="H83" s="66"/>
      <c r="I83" s="68" t="s">
        <v>28</v>
      </c>
      <c r="J83" s="69" t="s">
        <v>104</v>
      </c>
      <c r="K83" s="70" t="s">
        <v>56</v>
      </c>
      <c r="L83" s="71">
        <f t="shared" si="17"/>
        <v>4115955</v>
      </c>
      <c r="M83" s="72"/>
      <c r="N83" s="72"/>
      <c r="O83" s="72">
        <v>823191</v>
      </c>
      <c r="P83" s="72"/>
      <c r="Q83" s="72">
        <v>1292764</v>
      </c>
      <c r="R83" s="72"/>
      <c r="S83" s="72">
        <v>2000000</v>
      </c>
      <c r="T83" s="72"/>
      <c r="U83" s="73"/>
    </row>
    <row r="84" spans="2:22" s="65" customFormat="1" ht="27" customHeight="1" x14ac:dyDescent="0.25">
      <c r="B84" s="66">
        <v>13</v>
      </c>
      <c r="C84" s="67">
        <v>4520</v>
      </c>
      <c r="D84" s="66">
        <v>5</v>
      </c>
      <c r="E84" s="66">
        <v>231</v>
      </c>
      <c r="F84" s="66">
        <v>2101001</v>
      </c>
      <c r="G84" s="66" t="s">
        <v>24</v>
      </c>
      <c r="H84" s="66"/>
      <c r="I84" s="68" t="s">
        <v>28</v>
      </c>
      <c r="J84" s="69" t="s">
        <v>104</v>
      </c>
      <c r="K84" s="70" t="s">
        <v>57</v>
      </c>
      <c r="L84" s="71">
        <f t="shared" si="17"/>
        <v>234084</v>
      </c>
      <c r="M84" s="72"/>
      <c r="N84" s="72"/>
      <c r="O84" s="72"/>
      <c r="P84" s="72"/>
      <c r="Q84" s="72"/>
      <c r="R84" s="72"/>
      <c r="S84" s="72">
        <v>234084</v>
      </c>
      <c r="T84" s="72"/>
      <c r="U84" s="73"/>
    </row>
    <row r="85" spans="2:22" s="65" customFormat="1" ht="27" customHeight="1" x14ac:dyDescent="0.25">
      <c r="B85" s="66">
        <v>14</v>
      </c>
      <c r="C85" s="67">
        <v>4520</v>
      </c>
      <c r="D85" s="66">
        <v>5</v>
      </c>
      <c r="E85" s="66">
        <v>231</v>
      </c>
      <c r="F85" s="66">
        <v>2101001</v>
      </c>
      <c r="G85" s="66" t="s">
        <v>24</v>
      </c>
      <c r="H85" s="66">
        <v>1013276</v>
      </c>
      <c r="I85" s="68" t="s">
        <v>25</v>
      </c>
      <c r="J85" s="69" t="s">
        <v>105</v>
      </c>
      <c r="K85" s="70" t="s">
        <v>91</v>
      </c>
      <c r="L85" s="71">
        <f>285033618+Q85</f>
        <v>300645380</v>
      </c>
      <c r="M85" s="72"/>
      <c r="N85" s="72"/>
      <c r="O85" s="72"/>
      <c r="P85" s="72"/>
      <c r="Q85" s="72">
        <v>15611762</v>
      </c>
      <c r="R85" s="72"/>
      <c r="S85" s="72"/>
      <c r="T85" s="72"/>
    </row>
    <row r="86" spans="2:22" s="65" customFormat="1" ht="27" customHeight="1" x14ac:dyDescent="0.25">
      <c r="B86" s="66">
        <v>15</v>
      </c>
      <c r="C86" s="67">
        <v>4520</v>
      </c>
      <c r="D86" s="66">
        <v>5</v>
      </c>
      <c r="E86" s="66">
        <v>231</v>
      </c>
      <c r="F86" s="66">
        <v>2101001</v>
      </c>
      <c r="G86" s="66" t="s">
        <v>24</v>
      </c>
      <c r="H86" s="66">
        <v>1013276</v>
      </c>
      <c r="I86" s="68" t="s">
        <v>25</v>
      </c>
      <c r="J86" s="69" t="s">
        <v>105</v>
      </c>
      <c r="K86" s="70" t="s">
        <v>56</v>
      </c>
      <c r="L86" s="71">
        <f>2368261+Q86</f>
        <v>2467243</v>
      </c>
      <c r="M86" s="72"/>
      <c r="N86" s="72"/>
      <c r="O86" s="72"/>
      <c r="P86" s="72"/>
      <c r="Q86" s="72">
        <v>98982</v>
      </c>
      <c r="R86" s="72"/>
      <c r="S86" s="72"/>
      <c r="T86" s="72"/>
    </row>
    <row r="87" spans="2:22" s="65" customFormat="1" ht="27" customHeight="1" x14ac:dyDescent="0.25">
      <c r="B87" s="74">
        <v>16</v>
      </c>
      <c r="C87" s="75">
        <v>4520</v>
      </c>
      <c r="D87" s="74">
        <v>5</v>
      </c>
      <c r="E87" s="74">
        <v>231</v>
      </c>
      <c r="F87" s="74">
        <v>2101001</v>
      </c>
      <c r="G87" s="74" t="s">
        <v>24</v>
      </c>
      <c r="H87" s="74">
        <v>1013276</v>
      </c>
      <c r="I87" s="76" t="s">
        <v>25</v>
      </c>
      <c r="J87" s="77" t="s">
        <v>105</v>
      </c>
      <c r="K87" s="78" t="s">
        <v>57</v>
      </c>
      <c r="L87" s="79">
        <f>114013+S87</f>
        <v>120258</v>
      </c>
      <c r="M87" s="80"/>
      <c r="N87" s="80"/>
      <c r="O87" s="80"/>
      <c r="P87" s="80"/>
      <c r="Q87" s="80"/>
      <c r="R87" s="80"/>
      <c r="S87" s="80">
        <v>6245</v>
      </c>
      <c r="T87" s="80"/>
    </row>
    <row r="88" spans="2:22" s="65" customFormat="1" ht="27" customHeight="1" x14ac:dyDescent="0.25">
      <c r="B88" s="74">
        <v>17</v>
      </c>
      <c r="C88" s="75">
        <v>4520</v>
      </c>
      <c r="D88" s="74">
        <v>5</v>
      </c>
      <c r="E88" s="74">
        <v>231</v>
      </c>
      <c r="F88" s="74">
        <v>2101001</v>
      </c>
      <c r="G88" s="74" t="s">
        <v>24</v>
      </c>
      <c r="H88" s="74">
        <v>1013408</v>
      </c>
      <c r="I88" s="76" t="s">
        <v>25</v>
      </c>
      <c r="J88" s="77" t="s">
        <v>106</v>
      </c>
      <c r="K88" s="78" t="s">
        <v>91</v>
      </c>
      <c r="L88" s="79">
        <f>589609442-T88</f>
        <v>254252084</v>
      </c>
      <c r="M88" s="80"/>
      <c r="N88" s="80"/>
      <c r="O88" s="80"/>
      <c r="P88" s="80"/>
      <c r="Q88" s="80"/>
      <c r="R88" s="80"/>
      <c r="S88" s="80"/>
      <c r="T88" s="80">
        <v>335357358</v>
      </c>
    </row>
    <row r="89" spans="2:22" s="13" customFormat="1" ht="20.25" customHeight="1" x14ac:dyDescent="0.2">
      <c r="B89" s="53">
        <v>6.2</v>
      </c>
      <c r="C89" s="54"/>
      <c r="D89" s="54"/>
      <c r="E89" s="54"/>
      <c r="F89" s="54"/>
      <c r="G89" s="54"/>
      <c r="H89" s="54"/>
      <c r="I89" s="55"/>
      <c r="J89" s="54" t="s">
        <v>107</v>
      </c>
      <c r="K89" s="81"/>
      <c r="L89" s="82">
        <f>SUM(L90:L96)</f>
        <v>106260602</v>
      </c>
      <c r="M89" s="82">
        <f t="shared" ref="M89:N89" si="18">SUM(M90:M96)</f>
        <v>0</v>
      </c>
      <c r="N89" s="82">
        <f t="shared" si="18"/>
        <v>0</v>
      </c>
      <c r="O89" s="82">
        <f>SUM(O90:O96)</f>
        <v>53160442</v>
      </c>
      <c r="P89" s="82">
        <f t="shared" ref="P89:T89" si="19">SUM(P90:P96)</f>
        <v>0</v>
      </c>
      <c r="Q89" s="82">
        <f t="shared" si="19"/>
        <v>0</v>
      </c>
      <c r="R89" s="82">
        <f t="shared" si="19"/>
        <v>0</v>
      </c>
      <c r="S89" s="82">
        <f t="shared" si="19"/>
        <v>0</v>
      </c>
      <c r="T89" s="82">
        <f t="shared" si="19"/>
        <v>0</v>
      </c>
    </row>
    <row r="90" spans="2:22" s="65" customFormat="1" ht="24.75" customHeight="1" x14ac:dyDescent="0.25">
      <c r="B90" s="105">
        <v>1</v>
      </c>
      <c r="C90" s="106">
        <v>4520</v>
      </c>
      <c r="D90" s="105">
        <v>5</v>
      </c>
      <c r="E90" s="105">
        <v>231</v>
      </c>
      <c r="F90" s="105">
        <v>2101155</v>
      </c>
      <c r="G90" s="105" t="s">
        <v>107</v>
      </c>
      <c r="H90" s="105">
        <v>1013261</v>
      </c>
      <c r="I90" s="107" t="s">
        <v>25</v>
      </c>
      <c r="J90" s="108" t="s">
        <v>108</v>
      </c>
      <c r="K90" s="109" t="s">
        <v>109</v>
      </c>
      <c r="L90" s="148">
        <v>8140360</v>
      </c>
      <c r="M90" s="111"/>
      <c r="N90" s="111"/>
      <c r="O90" s="111">
        <v>5390200</v>
      </c>
      <c r="P90" s="111"/>
      <c r="Q90" s="111"/>
      <c r="R90" s="111"/>
      <c r="S90" s="111"/>
      <c r="T90" s="111"/>
    </row>
    <row r="91" spans="2:22" s="65" customFormat="1" ht="24.75" customHeight="1" x14ac:dyDescent="0.25">
      <c r="B91" s="112">
        <v>2</v>
      </c>
      <c r="C91" s="113">
        <v>4520</v>
      </c>
      <c r="D91" s="112">
        <v>5</v>
      </c>
      <c r="E91" s="112">
        <v>231</v>
      </c>
      <c r="F91" s="112">
        <v>2101155</v>
      </c>
      <c r="G91" s="112" t="s">
        <v>107</v>
      </c>
      <c r="H91" s="112">
        <v>1013229</v>
      </c>
      <c r="I91" s="114" t="s">
        <v>25</v>
      </c>
      <c r="J91" s="115" t="s">
        <v>110</v>
      </c>
      <c r="K91" s="116" t="s">
        <v>111</v>
      </c>
      <c r="L91" s="117">
        <f>50000000+O91</f>
        <v>54574673</v>
      </c>
      <c r="M91" s="118"/>
      <c r="N91" s="118"/>
      <c r="O91" s="118">
        <v>4574673</v>
      </c>
      <c r="P91" s="118"/>
      <c r="Q91" s="118"/>
      <c r="R91" s="118"/>
      <c r="S91" s="118"/>
      <c r="T91" s="118"/>
    </row>
    <row r="92" spans="2:22" s="65" customFormat="1" ht="24.75" customHeight="1" x14ac:dyDescent="0.25">
      <c r="B92" s="112">
        <v>3</v>
      </c>
      <c r="C92" s="113">
        <v>4520</v>
      </c>
      <c r="D92" s="112">
        <v>5</v>
      </c>
      <c r="E92" s="112">
        <v>231</v>
      </c>
      <c r="F92" s="112">
        <v>2101155</v>
      </c>
      <c r="G92" s="112" t="s">
        <v>107</v>
      </c>
      <c r="H92" s="112">
        <v>1013229</v>
      </c>
      <c r="I92" s="114" t="s">
        <v>25</v>
      </c>
      <c r="J92" s="115" t="s">
        <v>110</v>
      </c>
      <c r="K92" s="116" t="s">
        <v>56</v>
      </c>
      <c r="L92" s="117">
        <f>O92</f>
        <v>658990</v>
      </c>
      <c r="M92" s="118"/>
      <c r="N92" s="118"/>
      <c r="O92" s="118">
        <v>658990</v>
      </c>
      <c r="P92" s="118"/>
      <c r="Q92" s="118"/>
      <c r="R92" s="118"/>
      <c r="S92" s="118"/>
      <c r="T92" s="118"/>
    </row>
    <row r="93" spans="2:22" s="65" customFormat="1" ht="24.75" customHeight="1" x14ac:dyDescent="0.25">
      <c r="B93" s="112">
        <v>4</v>
      </c>
      <c r="C93" s="113">
        <v>4520</v>
      </c>
      <c r="D93" s="112">
        <v>5</v>
      </c>
      <c r="E93" s="112">
        <v>231</v>
      </c>
      <c r="F93" s="112">
        <v>2101155</v>
      </c>
      <c r="G93" s="112" t="s">
        <v>107</v>
      </c>
      <c r="H93" s="112">
        <v>1013229</v>
      </c>
      <c r="I93" s="114" t="s">
        <v>25</v>
      </c>
      <c r="J93" s="115" t="s">
        <v>110</v>
      </c>
      <c r="K93" s="116" t="s">
        <v>57</v>
      </c>
      <c r="L93" s="117">
        <f t="shared" ref="L93:L94" si="20">O93</f>
        <v>79079</v>
      </c>
      <c r="M93" s="118"/>
      <c r="N93" s="118"/>
      <c r="O93" s="118">
        <f>79079</f>
        <v>79079</v>
      </c>
      <c r="P93" s="118"/>
      <c r="Q93" s="118"/>
      <c r="R93" s="118"/>
      <c r="S93" s="118"/>
      <c r="T93" s="118"/>
    </row>
    <row r="94" spans="2:22" s="65" customFormat="1" ht="24.75" customHeight="1" x14ac:dyDescent="0.25">
      <c r="B94" s="105">
        <v>5</v>
      </c>
      <c r="C94" s="113">
        <v>4520</v>
      </c>
      <c r="D94" s="112">
        <v>5</v>
      </c>
      <c r="E94" s="112">
        <v>230</v>
      </c>
      <c r="F94" s="112">
        <v>2101155</v>
      </c>
      <c r="G94" s="112" t="s">
        <v>107</v>
      </c>
      <c r="H94" s="112"/>
      <c r="I94" s="114" t="s">
        <v>25</v>
      </c>
      <c r="J94" s="115" t="s">
        <v>110</v>
      </c>
      <c r="K94" s="116" t="s">
        <v>58</v>
      </c>
      <c r="L94" s="117">
        <f t="shared" si="20"/>
        <v>250000</v>
      </c>
      <c r="M94" s="118"/>
      <c r="N94" s="118"/>
      <c r="O94" s="118">
        <v>250000</v>
      </c>
      <c r="P94" s="118"/>
      <c r="Q94" s="118"/>
      <c r="R94" s="118"/>
      <c r="S94" s="118"/>
      <c r="T94" s="118"/>
    </row>
    <row r="95" spans="2:22" s="65" customFormat="1" ht="24.75" customHeight="1" x14ac:dyDescent="0.25">
      <c r="B95" s="112">
        <v>6</v>
      </c>
      <c r="C95" s="113">
        <v>4520</v>
      </c>
      <c r="D95" s="112">
        <v>5</v>
      </c>
      <c r="E95" s="112">
        <v>230</v>
      </c>
      <c r="F95" s="112">
        <v>2101155</v>
      </c>
      <c r="G95" s="112" t="s">
        <v>107</v>
      </c>
      <c r="H95" s="112">
        <v>1013284</v>
      </c>
      <c r="I95" s="114" t="s">
        <v>25</v>
      </c>
      <c r="J95" s="115" t="s">
        <v>112</v>
      </c>
      <c r="K95" s="116" t="s">
        <v>58</v>
      </c>
      <c r="L95" s="117">
        <f>350000+O95</f>
        <v>357500</v>
      </c>
      <c r="M95" s="118"/>
      <c r="N95" s="118"/>
      <c r="O95" s="118">
        <v>7500</v>
      </c>
      <c r="P95" s="118"/>
      <c r="Q95" s="118"/>
      <c r="R95" s="118"/>
      <c r="S95" s="118"/>
      <c r="T95" s="118"/>
    </row>
    <row r="96" spans="2:22" s="65" customFormat="1" ht="24.75" customHeight="1" x14ac:dyDescent="0.25">
      <c r="B96" s="112">
        <v>7</v>
      </c>
      <c r="C96" s="149">
        <v>4520</v>
      </c>
      <c r="D96" s="150">
        <v>5</v>
      </c>
      <c r="E96" s="150">
        <v>231</v>
      </c>
      <c r="F96" s="150">
        <v>2101155</v>
      </c>
      <c r="G96" s="150" t="s">
        <v>107</v>
      </c>
      <c r="H96" s="150"/>
      <c r="I96" s="151" t="s">
        <v>28</v>
      </c>
      <c r="J96" s="152" t="s">
        <v>113</v>
      </c>
      <c r="K96" s="153" t="s">
        <v>30</v>
      </c>
      <c r="L96" s="154">
        <f>O96</f>
        <v>42200000</v>
      </c>
      <c r="M96" s="155"/>
      <c r="N96" s="155"/>
      <c r="O96" s="155">
        <v>42200000</v>
      </c>
      <c r="P96" s="155"/>
      <c r="Q96" s="155"/>
      <c r="R96" s="155"/>
      <c r="S96" s="155"/>
      <c r="T96" s="155"/>
    </row>
    <row r="97" spans="2:22" s="13" customFormat="1" ht="20.25" customHeight="1" x14ac:dyDescent="0.2">
      <c r="B97" s="53">
        <v>6.3</v>
      </c>
      <c r="C97" s="54"/>
      <c r="D97" s="54"/>
      <c r="E97" s="54"/>
      <c r="F97" s="54"/>
      <c r="G97" s="54"/>
      <c r="H97" s="54"/>
      <c r="I97" s="55"/>
      <c r="J97" s="54" t="s">
        <v>24</v>
      </c>
      <c r="K97" s="81"/>
      <c r="L97" s="82">
        <f>L98</f>
        <v>4756944</v>
      </c>
      <c r="M97" s="82">
        <f>M98</f>
        <v>0</v>
      </c>
      <c r="N97" s="82">
        <f>N98</f>
        <v>0</v>
      </c>
      <c r="O97" s="82">
        <f>O98</f>
        <v>4756944</v>
      </c>
      <c r="P97" s="83">
        <f>P98</f>
        <v>0</v>
      </c>
      <c r="Q97" s="156"/>
      <c r="R97" s="157"/>
      <c r="S97" s="156"/>
      <c r="T97" s="157"/>
    </row>
    <row r="98" spans="2:22" s="65" customFormat="1" ht="26.25" customHeight="1" x14ac:dyDescent="0.25">
      <c r="B98" s="158">
        <v>1</v>
      </c>
      <c r="C98" s="159" t="s">
        <v>114</v>
      </c>
      <c r="D98" s="160">
        <v>5</v>
      </c>
      <c r="E98" s="160">
        <v>602</v>
      </c>
      <c r="F98" s="160">
        <v>2101001</v>
      </c>
      <c r="G98" s="160" t="s">
        <v>24</v>
      </c>
      <c r="H98" s="160"/>
      <c r="I98" s="161"/>
      <c r="J98" s="162" t="s">
        <v>115</v>
      </c>
      <c r="K98" s="163" t="s">
        <v>69</v>
      </c>
      <c r="L98" s="164">
        <f>O98</f>
        <v>4756944</v>
      </c>
      <c r="M98" s="165"/>
      <c r="N98" s="165"/>
      <c r="O98" s="165">
        <f>47569.44*100</f>
        <v>4756944</v>
      </c>
      <c r="P98" s="166"/>
      <c r="Q98" s="165"/>
      <c r="R98" s="166"/>
      <c r="S98" s="165"/>
      <c r="T98" s="166"/>
    </row>
    <row r="99" spans="2:22" s="13" customFormat="1" ht="20.25" customHeight="1" x14ac:dyDescent="0.2">
      <c r="B99" s="53">
        <v>6.4</v>
      </c>
      <c r="C99" s="54"/>
      <c r="D99" s="54"/>
      <c r="E99" s="54"/>
      <c r="F99" s="54"/>
      <c r="G99" s="54"/>
      <c r="H99" s="54"/>
      <c r="I99" s="55"/>
      <c r="J99" s="54" t="s">
        <v>116</v>
      </c>
      <c r="K99" s="81"/>
      <c r="L99" s="156">
        <f>L100</f>
        <v>90392000</v>
      </c>
      <c r="M99" s="82">
        <f>M100</f>
        <v>0</v>
      </c>
      <c r="N99" s="82">
        <f>N100</f>
        <v>33658300</v>
      </c>
      <c r="O99" s="82">
        <f>O100</f>
        <v>6617000</v>
      </c>
      <c r="P99" s="83">
        <f>P100</f>
        <v>0</v>
      </c>
      <c r="Q99" s="82"/>
      <c r="R99" s="83"/>
      <c r="S99" s="82"/>
      <c r="T99" s="83"/>
    </row>
    <row r="100" spans="2:22" s="65" customFormat="1" ht="26.25" customHeight="1" x14ac:dyDescent="0.25">
      <c r="B100" s="158">
        <v>1</v>
      </c>
      <c r="C100" s="159" t="s">
        <v>114</v>
      </c>
      <c r="D100" s="160">
        <v>5</v>
      </c>
      <c r="E100" s="160">
        <v>602</v>
      </c>
      <c r="F100" s="160">
        <v>2101816</v>
      </c>
      <c r="G100" s="160" t="s">
        <v>116</v>
      </c>
      <c r="H100" s="160"/>
      <c r="I100" s="161"/>
      <c r="J100" s="162" t="s">
        <v>38</v>
      </c>
      <c r="K100" s="163" t="s">
        <v>44</v>
      </c>
      <c r="L100" s="164">
        <f>83775000+O100</f>
        <v>90392000</v>
      </c>
      <c r="M100" s="165"/>
      <c r="N100" s="167">
        <v>33658300</v>
      </c>
      <c r="O100" s="165">
        <v>6617000</v>
      </c>
      <c r="P100" s="166"/>
      <c r="Q100" s="165"/>
      <c r="R100" s="166"/>
      <c r="S100" s="165"/>
      <c r="T100" s="166"/>
    </row>
    <row r="101" spans="2:22" s="13" customFormat="1" ht="26.25" customHeight="1" x14ac:dyDescent="0.2">
      <c r="B101" s="45">
        <v>7</v>
      </c>
      <c r="C101" s="101"/>
      <c r="D101" s="102"/>
      <c r="E101" s="103"/>
      <c r="F101" s="102"/>
      <c r="G101" s="104"/>
      <c r="H101" s="101"/>
      <c r="I101" s="101"/>
      <c r="J101" s="50" t="s">
        <v>117</v>
      </c>
      <c r="K101" s="84"/>
      <c r="L101" s="85">
        <f>L102</f>
        <v>597276555.79999995</v>
      </c>
      <c r="M101" s="85">
        <f t="shared" ref="M101:T101" si="21">M102</f>
        <v>0</v>
      </c>
      <c r="N101" s="85">
        <f t="shared" si="21"/>
        <v>0</v>
      </c>
      <c r="O101" s="85">
        <f t="shared" si="21"/>
        <v>153325641</v>
      </c>
      <c r="P101" s="85">
        <f t="shared" si="21"/>
        <v>153325641</v>
      </c>
      <c r="Q101" s="85">
        <f>Q102</f>
        <v>95530656.200000003</v>
      </c>
      <c r="R101" s="85">
        <f t="shared" si="21"/>
        <v>95530656.200000003</v>
      </c>
      <c r="S101" s="85">
        <f t="shared" si="21"/>
        <v>187249630.80000001</v>
      </c>
      <c r="T101" s="85">
        <f t="shared" si="21"/>
        <v>187249630</v>
      </c>
    </row>
    <row r="102" spans="2:22" s="13" customFormat="1" ht="20.25" customHeight="1" x14ac:dyDescent="0.2">
      <c r="B102" s="53">
        <v>7.1</v>
      </c>
      <c r="C102" s="54"/>
      <c r="D102" s="54"/>
      <c r="E102" s="54"/>
      <c r="F102" s="54"/>
      <c r="G102" s="54"/>
      <c r="H102" s="54"/>
      <c r="I102" s="55"/>
      <c r="J102" s="54"/>
      <c r="K102" s="81"/>
      <c r="L102" s="82">
        <f t="shared" ref="L102:T102" si="22">SUM(L103:L107)</f>
        <v>597276555.79999995</v>
      </c>
      <c r="M102" s="82">
        <f t="shared" si="22"/>
        <v>0</v>
      </c>
      <c r="N102" s="82">
        <f t="shared" si="22"/>
        <v>0</v>
      </c>
      <c r="O102" s="82">
        <f t="shared" si="22"/>
        <v>153325641</v>
      </c>
      <c r="P102" s="82">
        <f t="shared" si="22"/>
        <v>153325641</v>
      </c>
      <c r="Q102" s="82">
        <f t="shared" si="22"/>
        <v>95530656.200000003</v>
      </c>
      <c r="R102" s="82">
        <f t="shared" si="22"/>
        <v>95530656.200000003</v>
      </c>
      <c r="S102" s="82">
        <f t="shared" si="22"/>
        <v>187249630.80000001</v>
      </c>
      <c r="T102" s="82">
        <f t="shared" si="22"/>
        <v>187249630</v>
      </c>
    </row>
    <row r="103" spans="2:22" s="65" customFormat="1" ht="28.5" customHeight="1" x14ac:dyDescent="0.25">
      <c r="B103" s="105">
        <v>1</v>
      </c>
      <c r="C103" s="106">
        <v>6140</v>
      </c>
      <c r="D103" s="105">
        <v>5</v>
      </c>
      <c r="E103" s="105">
        <v>231</v>
      </c>
      <c r="F103" s="105">
        <v>2101001</v>
      </c>
      <c r="G103" s="105" t="s">
        <v>24</v>
      </c>
      <c r="H103" s="105">
        <v>1013232</v>
      </c>
      <c r="I103" s="107" t="s">
        <v>25</v>
      </c>
      <c r="J103" s="108" t="s">
        <v>118</v>
      </c>
      <c r="K103" s="109" t="s">
        <v>119</v>
      </c>
      <c r="L103" s="110">
        <f>48640955+6261312</f>
        <v>54902267</v>
      </c>
      <c r="M103" s="111"/>
      <c r="N103" s="111"/>
      <c r="O103" s="111">
        <v>6261312</v>
      </c>
      <c r="P103" s="111"/>
      <c r="Q103" s="111"/>
      <c r="R103" s="111"/>
      <c r="S103" s="111"/>
      <c r="T103" s="111"/>
      <c r="U103" s="168"/>
      <c r="V103" s="168"/>
    </row>
    <row r="104" spans="2:22" s="65" customFormat="1" ht="28.5" customHeight="1" x14ac:dyDescent="0.25">
      <c r="B104" s="112">
        <v>2</v>
      </c>
      <c r="C104" s="113">
        <v>6140</v>
      </c>
      <c r="D104" s="112">
        <v>5</v>
      </c>
      <c r="E104" s="112">
        <v>231</v>
      </c>
      <c r="F104" s="112">
        <v>2101001</v>
      </c>
      <c r="G104" s="112" t="s">
        <v>24</v>
      </c>
      <c r="H104" s="112"/>
      <c r="I104" s="114" t="s">
        <v>28</v>
      </c>
      <c r="J104" s="169" t="s">
        <v>120</v>
      </c>
      <c r="K104" s="116" t="s">
        <v>119</v>
      </c>
      <c r="L104" s="117">
        <v>115000000</v>
      </c>
      <c r="M104" s="118"/>
      <c r="N104" s="118"/>
      <c r="O104" s="118">
        <v>23600000</v>
      </c>
      <c r="P104" s="118"/>
      <c r="Q104" s="118">
        <v>18743048</v>
      </c>
      <c r="R104" s="118"/>
      <c r="S104" s="118">
        <v>72656952</v>
      </c>
      <c r="T104" s="118"/>
      <c r="U104" s="170"/>
      <c r="V104" s="170"/>
    </row>
    <row r="105" spans="2:22" s="65" customFormat="1" ht="28.5" customHeight="1" x14ac:dyDescent="0.25">
      <c r="B105" s="112">
        <v>3</v>
      </c>
      <c r="C105" s="113">
        <v>6140</v>
      </c>
      <c r="D105" s="112">
        <v>5</v>
      </c>
      <c r="E105" s="112">
        <v>231</v>
      </c>
      <c r="F105" s="112">
        <v>2101001</v>
      </c>
      <c r="G105" s="112" t="s">
        <v>24</v>
      </c>
      <c r="H105" s="112"/>
      <c r="I105" s="114" t="s">
        <v>28</v>
      </c>
      <c r="J105" s="115" t="s">
        <v>121</v>
      </c>
      <c r="K105" s="116" t="s">
        <v>119</v>
      </c>
      <c r="L105" s="117">
        <f>115700000+2869020</f>
        <v>118569020</v>
      </c>
      <c r="M105" s="118"/>
      <c r="N105" s="118"/>
      <c r="O105" s="118">
        <f>49526410+2869020</f>
        <v>52395430</v>
      </c>
      <c r="P105" s="118"/>
      <c r="Q105" s="118">
        <v>31463590</v>
      </c>
      <c r="R105" s="118"/>
      <c r="S105" s="118">
        <v>34710000</v>
      </c>
      <c r="T105" s="118"/>
      <c r="U105" s="170"/>
      <c r="V105" s="170"/>
    </row>
    <row r="106" spans="2:22" s="65" customFormat="1" ht="28.5" customHeight="1" x14ac:dyDescent="0.25">
      <c r="B106" s="112">
        <v>4</v>
      </c>
      <c r="C106" s="113">
        <v>6140</v>
      </c>
      <c r="D106" s="112">
        <v>5</v>
      </c>
      <c r="E106" s="112">
        <v>231</v>
      </c>
      <c r="F106" s="112">
        <v>2101001</v>
      </c>
      <c r="G106" s="112" t="s">
        <v>24</v>
      </c>
      <c r="H106" s="112"/>
      <c r="I106" s="114" t="s">
        <v>28</v>
      </c>
      <c r="J106" s="115" t="s">
        <v>122</v>
      </c>
      <c r="K106" s="116" t="s">
        <v>119</v>
      </c>
      <c r="L106" s="117">
        <v>196275596</v>
      </c>
      <c r="M106" s="118"/>
      <c r="N106" s="118"/>
      <c r="O106" s="118">
        <v>71068899</v>
      </c>
      <c r="P106" s="118"/>
      <c r="Q106" s="118">
        <v>45324018.200000003</v>
      </c>
      <c r="R106" s="118"/>
      <c r="S106" s="118">
        <v>79882678.799999997</v>
      </c>
      <c r="T106" s="118"/>
      <c r="U106" s="170"/>
      <c r="V106" s="170"/>
    </row>
    <row r="107" spans="2:22" s="65" customFormat="1" ht="28.5" customHeight="1" x14ac:dyDescent="0.25">
      <c r="B107" s="112">
        <v>5</v>
      </c>
      <c r="C107" s="113">
        <v>6140</v>
      </c>
      <c r="D107" s="112">
        <v>5</v>
      </c>
      <c r="E107" s="112">
        <v>231</v>
      </c>
      <c r="F107" s="112">
        <v>2101001</v>
      </c>
      <c r="G107" s="112" t="s">
        <v>24</v>
      </c>
      <c r="H107" s="112">
        <v>1011472</v>
      </c>
      <c r="I107" s="114" t="s">
        <v>25</v>
      </c>
      <c r="J107" s="115" t="s">
        <v>123</v>
      </c>
      <c r="K107" s="116" t="s">
        <v>119</v>
      </c>
      <c r="L107" s="117">
        <f>548635600-P107-R107-T107</f>
        <v>112529672.80000001</v>
      </c>
      <c r="M107" s="118"/>
      <c r="N107" s="118"/>
      <c r="O107" s="118"/>
      <c r="P107" s="171">
        <f>O103+O104+O105+O106</f>
        <v>153325641</v>
      </c>
      <c r="Q107" s="171"/>
      <c r="R107" s="171">
        <f>Q104+Q105+Q106</f>
        <v>95530656.200000003</v>
      </c>
      <c r="S107" s="171"/>
      <c r="T107" s="171">
        <v>187249630</v>
      </c>
      <c r="U107" s="168"/>
      <c r="V107" s="168"/>
    </row>
    <row r="108" spans="2:22" s="13" customFormat="1" ht="26.25" customHeight="1" x14ac:dyDescent="0.2">
      <c r="B108" s="45">
        <v>8</v>
      </c>
      <c r="C108" s="101"/>
      <c r="D108" s="102"/>
      <c r="E108" s="103"/>
      <c r="F108" s="102"/>
      <c r="G108" s="104"/>
      <c r="H108" s="101"/>
      <c r="I108" s="101"/>
      <c r="J108" s="50" t="s">
        <v>124</v>
      </c>
      <c r="K108" s="84"/>
      <c r="L108" s="85">
        <f>L109</f>
        <v>384477496.80506206</v>
      </c>
      <c r="M108" s="85">
        <f t="shared" ref="M108:T108" si="23">M109</f>
        <v>107346610</v>
      </c>
      <c r="N108" s="85">
        <f t="shared" si="23"/>
        <v>22447116</v>
      </c>
      <c r="O108" s="85">
        <f t="shared" si="23"/>
        <v>91842628.961012408</v>
      </c>
      <c r="P108" s="85">
        <f t="shared" si="23"/>
        <v>0</v>
      </c>
      <c r="Q108" s="85">
        <f t="shared" si="23"/>
        <v>154489045.84404963</v>
      </c>
      <c r="R108" s="85">
        <f t="shared" si="23"/>
        <v>35490485</v>
      </c>
      <c r="S108" s="85">
        <f t="shared" si="23"/>
        <v>66289697</v>
      </c>
      <c r="T108" s="85">
        <f t="shared" si="23"/>
        <v>0</v>
      </c>
      <c r="U108" s="172"/>
      <c r="V108" s="173"/>
    </row>
    <row r="109" spans="2:22" s="13" customFormat="1" ht="20.25" customHeight="1" x14ac:dyDescent="0.2">
      <c r="B109" s="53">
        <v>8.1</v>
      </c>
      <c r="C109" s="54"/>
      <c r="D109" s="54"/>
      <c r="E109" s="54"/>
      <c r="F109" s="54"/>
      <c r="G109" s="54"/>
      <c r="H109" s="54"/>
      <c r="I109" s="55"/>
      <c r="J109" s="54" t="s">
        <v>24</v>
      </c>
      <c r="K109" s="81"/>
      <c r="L109" s="82">
        <f>SUM(L110:L117)</f>
        <v>384477496.80506206</v>
      </c>
      <c r="M109" s="82">
        <f>SUM(M110:M117)</f>
        <v>107346610</v>
      </c>
      <c r="N109" s="82">
        <f>SUM(N110:N117)</f>
        <v>22447116</v>
      </c>
      <c r="O109" s="82">
        <f>SUM(O110:O117)</f>
        <v>91842628.961012408</v>
      </c>
      <c r="P109" s="82">
        <f>SUM(P110:P117)</f>
        <v>0</v>
      </c>
      <c r="Q109" s="82">
        <f>SUM(Q110:Q117)</f>
        <v>154489045.84404963</v>
      </c>
      <c r="R109" s="82">
        <f>SUM(R110:R117)</f>
        <v>35490485</v>
      </c>
      <c r="S109" s="82">
        <f>SUM(S110:S117)</f>
        <v>66289697</v>
      </c>
      <c r="T109" s="82">
        <f>SUM(T110:T117)</f>
        <v>0</v>
      </c>
      <c r="U109" s="173"/>
      <c r="V109" s="173"/>
    </row>
    <row r="110" spans="2:22" s="65" customFormat="1" ht="30" customHeight="1" x14ac:dyDescent="0.25">
      <c r="B110" s="58">
        <v>1</v>
      </c>
      <c r="C110" s="59">
        <v>6260</v>
      </c>
      <c r="D110" s="58">
        <v>5</v>
      </c>
      <c r="E110" s="58">
        <v>231</v>
      </c>
      <c r="F110" s="58">
        <v>2101001</v>
      </c>
      <c r="G110" s="58" t="s">
        <v>24</v>
      </c>
      <c r="H110" s="58"/>
      <c r="I110" s="60" t="s">
        <v>28</v>
      </c>
      <c r="J110" s="61" t="s">
        <v>125</v>
      </c>
      <c r="K110" s="62" t="s">
        <v>91</v>
      </c>
      <c r="L110" s="63">
        <f>+O110+Q110</f>
        <v>110236074</v>
      </c>
      <c r="M110" s="64"/>
      <c r="N110" s="64"/>
      <c r="O110" s="64">
        <v>23000000</v>
      </c>
      <c r="P110" s="64"/>
      <c r="Q110" s="64">
        <v>87236074</v>
      </c>
      <c r="R110" s="64"/>
      <c r="S110" s="64"/>
      <c r="T110" s="64"/>
      <c r="U110" s="168"/>
      <c r="V110" s="168"/>
    </row>
    <row r="111" spans="2:22" s="65" customFormat="1" ht="30" customHeight="1" x14ac:dyDescent="0.25">
      <c r="B111" s="66">
        <v>2</v>
      </c>
      <c r="C111" s="67">
        <v>6260</v>
      </c>
      <c r="D111" s="66">
        <v>5</v>
      </c>
      <c r="E111" s="66">
        <v>231</v>
      </c>
      <c r="F111" s="66">
        <v>2101001</v>
      </c>
      <c r="G111" s="66" t="s">
        <v>24</v>
      </c>
      <c r="H111" s="66"/>
      <c r="I111" s="68" t="s">
        <v>28</v>
      </c>
      <c r="J111" s="69" t="s">
        <v>125</v>
      </c>
      <c r="K111" s="70" t="s">
        <v>56</v>
      </c>
      <c r="L111" s="71">
        <f>+O111+Q111</f>
        <v>1226434.80506206</v>
      </c>
      <c r="M111" s="72"/>
      <c r="N111" s="72"/>
      <c r="O111" s="72">
        <v>245286.96101241201</v>
      </c>
      <c r="P111" s="72"/>
      <c r="Q111" s="72">
        <v>981147.84404964803</v>
      </c>
      <c r="R111" s="72"/>
      <c r="S111" s="72"/>
      <c r="T111" s="72"/>
    </row>
    <row r="112" spans="2:22" s="65" customFormat="1" ht="30" customHeight="1" x14ac:dyDescent="0.25">
      <c r="B112" s="66">
        <v>3</v>
      </c>
      <c r="C112" s="67">
        <v>6260</v>
      </c>
      <c r="D112" s="66">
        <v>5</v>
      </c>
      <c r="E112" s="66">
        <v>231</v>
      </c>
      <c r="F112" s="66">
        <v>2101001</v>
      </c>
      <c r="G112" s="66" t="s">
        <v>24</v>
      </c>
      <c r="H112" s="66"/>
      <c r="I112" s="68" t="s">
        <v>28</v>
      </c>
      <c r="J112" s="69" t="s">
        <v>125</v>
      </c>
      <c r="K112" s="70" t="s">
        <v>57</v>
      </c>
      <c r="L112" s="71">
        <f>+Q112</f>
        <v>58108</v>
      </c>
      <c r="M112" s="72"/>
      <c r="N112" s="72"/>
      <c r="O112" s="72"/>
      <c r="P112" s="72"/>
      <c r="Q112" s="72">
        <v>58108</v>
      </c>
      <c r="R112" s="72"/>
      <c r="S112" s="72"/>
      <c r="T112" s="72"/>
    </row>
    <row r="113" spans="2:21" s="65" customFormat="1" ht="30" customHeight="1" x14ac:dyDescent="0.25">
      <c r="B113" s="66">
        <v>4</v>
      </c>
      <c r="C113" s="67">
        <v>6260</v>
      </c>
      <c r="D113" s="66">
        <v>5</v>
      </c>
      <c r="E113" s="66">
        <v>231</v>
      </c>
      <c r="F113" s="66">
        <v>2101001</v>
      </c>
      <c r="G113" s="66" t="s">
        <v>24</v>
      </c>
      <c r="H113" s="66"/>
      <c r="I113" s="68" t="s">
        <v>28</v>
      </c>
      <c r="J113" s="69" t="s">
        <v>126</v>
      </c>
      <c r="K113" s="70" t="s">
        <v>91</v>
      </c>
      <c r="L113" s="71">
        <v>163978933</v>
      </c>
      <c r="M113" s="72"/>
      <c r="N113" s="72"/>
      <c r="O113" s="72">
        <v>32795786</v>
      </c>
      <c r="P113" s="72"/>
      <c r="Q113" s="72">
        <v>65591573</v>
      </c>
      <c r="R113" s="72"/>
      <c r="S113" s="72">
        <v>65591574</v>
      </c>
      <c r="T113" s="72"/>
      <c r="U113" s="147"/>
    </row>
    <row r="114" spans="2:21" s="65" customFormat="1" ht="30" customHeight="1" x14ac:dyDescent="0.25">
      <c r="B114" s="66">
        <v>5</v>
      </c>
      <c r="C114" s="67">
        <v>6260</v>
      </c>
      <c r="D114" s="66">
        <v>5</v>
      </c>
      <c r="E114" s="66">
        <v>231</v>
      </c>
      <c r="F114" s="66">
        <v>2101001</v>
      </c>
      <c r="G114" s="66" t="s">
        <v>24</v>
      </c>
      <c r="H114" s="66"/>
      <c r="I114" s="68" t="s">
        <v>28</v>
      </c>
      <c r="J114" s="174" t="s">
        <v>126</v>
      </c>
      <c r="K114" s="70" t="s">
        <v>56</v>
      </c>
      <c r="L114" s="71">
        <v>1555357</v>
      </c>
      <c r="M114" s="72"/>
      <c r="N114" s="72"/>
      <c r="O114" s="72">
        <v>311071</v>
      </c>
      <c r="P114" s="72"/>
      <c r="Q114" s="72">
        <v>622143</v>
      </c>
      <c r="R114" s="72"/>
      <c r="S114" s="72">
        <v>622143</v>
      </c>
      <c r="T114" s="72"/>
      <c r="U114" s="147"/>
    </row>
    <row r="115" spans="2:21" s="65" customFormat="1" ht="30" customHeight="1" x14ac:dyDescent="0.25">
      <c r="B115" s="66">
        <v>6</v>
      </c>
      <c r="C115" s="67">
        <v>6260</v>
      </c>
      <c r="D115" s="66">
        <v>5</v>
      </c>
      <c r="E115" s="66">
        <v>231</v>
      </c>
      <c r="F115" s="66">
        <v>2101001</v>
      </c>
      <c r="G115" s="66" t="s">
        <v>24</v>
      </c>
      <c r="H115" s="66"/>
      <c r="I115" s="68" t="s">
        <v>28</v>
      </c>
      <c r="J115" s="174" t="s">
        <v>126</v>
      </c>
      <c r="K115" s="70" t="s">
        <v>57</v>
      </c>
      <c r="L115" s="71">
        <v>75980</v>
      </c>
      <c r="M115" s="72"/>
      <c r="N115" s="72"/>
      <c r="O115" s="72"/>
      <c r="P115" s="72"/>
      <c r="Q115" s="72"/>
      <c r="R115" s="72"/>
      <c r="S115" s="72">
        <v>75980</v>
      </c>
      <c r="T115" s="72"/>
      <c r="U115" s="147"/>
    </row>
    <row r="116" spans="2:21" s="65" customFormat="1" ht="30" customHeight="1" x14ac:dyDescent="0.25">
      <c r="B116" s="66">
        <v>7</v>
      </c>
      <c r="C116" s="67">
        <v>6260</v>
      </c>
      <c r="D116" s="66">
        <v>5</v>
      </c>
      <c r="E116" s="66">
        <v>231</v>
      </c>
      <c r="F116" s="66">
        <v>2101001</v>
      </c>
      <c r="G116" s="66" t="s">
        <v>24</v>
      </c>
      <c r="H116" s="66">
        <v>1012226</v>
      </c>
      <c r="I116" s="68" t="s">
        <v>25</v>
      </c>
      <c r="J116" s="69" t="s">
        <v>127</v>
      </c>
      <c r="K116" s="70" t="s">
        <v>91</v>
      </c>
      <c r="L116" s="71">
        <v>106193594</v>
      </c>
      <c r="M116" s="72">
        <v>106193594</v>
      </c>
      <c r="N116" s="72">
        <v>22447116</v>
      </c>
      <c r="O116" s="72">
        <v>35096797</v>
      </c>
      <c r="P116" s="72"/>
      <c r="Q116" s="72"/>
      <c r="R116" s="72">
        <v>35096797</v>
      </c>
      <c r="S116" s="72"/>
      <c r="T116" s="72"/>
    </row>
    <row r="117" spans="2:21" s="65" customFormat="1" ht="30" customHeight="1" x14ac:dyDescent="0.25">
      <c r="B117" s="66">
        <v>8</v>
      </c>
      <c r="C117" s="67">
        <v>6260</v>
      </c>
      <c r="D117" s="66">
        <v>5</v>
      </c>
      <c r="E117" s="66">
        <v>231</v>
      </c>
      <c r="F117" s="66">
        <v>2101001</v>
      </c>
      <c r="G117" s="66" t="s">
        <v>24</v>
      </c>
      <c r="H117" s="66">
        <v>1012226</v>
      </c>
      <c r="I117" s="68" t="s">
        <v>25</v>
      </c>
      <c r="J117" s="69" t="s">
        <v>127</v>
      </c>
      <c r="K117" s="70" t="s">
        <v>56</v>
      </c>
      <c r="L117" s="71">
        <v>1153016</v>
      </c>
      <c r="M117" s="72">
        <v>1153016</v>
      </c>
      <c r="N117" s="72"/>
      <c r="O117" s="72">
        <v>393688</v>
      </c>
      <c r="P117" s="72"/>
      <c r="Q117" s="72"/>
      <c r="R117" s="72">
        <v>393688</v>
      </c>
      <c r="S117" s="72"/>
      <c r="T117" s="72"/>
    </row>
    <row r="118" spans="2:21" s="13" customFormat="1" ht="26.25" customHeight="1" x14ac:dyDescent="0.2">
      <c r="B118" s="45">
        <v>9</v>
      </c>
      <c r="C118" s="101"/>
      <c r="D118" s="102"/>
      <c r="E118" s="103"/>
      <c r="F118" s="102"/>
      <c r="G118" s="104"/>
      <c r="H118" s="101"/>
      <c r="I118" s="101"/>
      <c r="J118" s="50" t="s">
        <v>128</v>
      </c>
      <c r="K118" s="84"/>
      <c r="L118" s="85">
        <f t="shared" ref="L118:N118" si="24">L119+L122</f>
        <v>86120000</v>
      </c>
      <c r="M118" s="85">
        <f t="shared" si="24"/>
        <v>0</v>
      </c>
      <c r="N118" s="85">
        <f t="shared" si="24"/>
        <v>20926122</v>
      </c>
      <c r="O118" s="85">
        <f>O119+O122</f>
        <v>19120000</v>
      </c>
      <c r="P118" s="85">
        <f t="shared" ref="P118:T118" si="25">P119+P122</f>
        <v>0</v>
      </c>
      <c r="Q118" s="85">
        <f t="shared" si="25"/>
        <v>0</v>
      </c>
      <c r="R118" s="85">
        <f t="shared" si="25"/>
        <v>0</v>
      </c>
      <c r="S118" s="85">
        <f t="shared" si="25"/>
        <v>0</v>
      </c>
      <c r="T118" s="85">
        <f t="shared" si="25"/>
        <v>0</v>
      </c>
    </row>
    <row r="119" spans="2:21" s="13" customFormat="1" ht="20.25" customHeight="1" x14ac:dyDescent="0.2">
      <c r="B119" s="53">
        <v>9.1</v>
      </c>
      <c r="C119" s="54"/>
      <c r="D119" s="54"/>
      <c r="E119" s="54"/>
      <c r="F119" s="54"/>
      <c r="G119" s="54"/>
      <c r="H119" s="54"/>
      <c r="I119" s="55"/>
      <c r="J119" s="54" t="s">
        <v>129</v>
      </c>
      <c r="K119" s="81"/>
      <c r="L119" s="82">
        <f>L120+L121</f>
        <v>26500000</v>
      </c>
      <c r="M119" s="82">
        <f t="shared" ref="M119:T119" si="26">M120+M121</f>
        <v>0</v>
      </c>
      <c r="N119" s="82">
        <f t="shared" si="26"/>
        <v>0</v>
      </c>
      <c r="O119" s="82">
        <f>O120+O121</f>
        <v>17340000</v>
      </c>
      <c r="P119" s="82">
        <f t="shared" si="26"/>
        <v>0</v>
      </c>
      <c r="Q119" s="82">
        <f t="shared" si="26"/>
        <v>0</v>
      </c>
      <c r="R119" s="82">
        <f t="shared" si="26"/>
        <v>0</v>
      </c>
      <c r="S119" s="82">
        <f t="shared" si="26"/>
        <v>0</v>
      </c>
      <c r="T119" s="82">
        <f t="shared" si="26"/>
        <v>0</v>
      </c>
    </row>
    <row r="120" spans="2:21" s="65" customFormat="1" ht="28.5" customHeight="1" x14ac:dyDescent="0.25">
      <c r="B120" s="158">
        <v>1</v>
      </c>
      <c r="C120" s="159">
        <v>8130</v>
      </c>
      <c r="D120" s="160">
        <v>5</v>
      </c>
      <c r="E120" s="160">
        <v>604</v>
      </c>
      <c r="F120" s="160">
        <v>2101001</v>
      </c>
      <c r="G120" s="160" t="s">
        <v>24</v>
      </c>
      <c r="H120" s="160"/>
      <c r="I120" s="161"/>
      <c r="J120" s="162" t="s">
        <v>130</v>
      </c>
      <c r="K120" s="163" t="s">
        <v>131</v>
      </c>
      <c r="L120" s="164">
        <f>9160000+O120</f>
        <v>14160000</v>
      </c>
      <c r="M120" s="165"/>
      <c r="N120" s="165"/>
      <c r="O120" s="165">
        <v>5000000</v>
      </c>
      <c r="P120" s="166"/>
      <c r="Q120" s="165"/>
      <c r="R120" s="166"/>
      <c r="S120" s="165"/>
      <c r="T120" s="166"/>
    </row>
    <row r="121" spans="2:21" s="65" customFormat="1" ht="28.5" customHeight="1" x14ac:dyDescent="0.25">
      <c r="B121" s="158">
        <v>2</v>
      </c>
      <c r="C121" s="159">
        <v>8130</v>
      </c>
      <c r="D121" s="160">
        <v>5</v>
      </c>
      <c r="E121" s="160">
        <v>604</v>
      </c>
      <c r="F121" s="160">
        <v>2101001</v>
      </c>
      <c r="G121" s="160" t="s">
        <v>24</v>
      </c>
      <c r="H121" s="160"/>
      <c r="I121" s="161"/>
      <c r="J121" s="162" t="s">
        <v>132</v>
      </c>
      <c r="K121" s="163" t="s">
        <v>131</v>
      </c>
      <c r="L121" s="164">
        <f>O121</f>
        <v>12340000</v>
      </c>
      <c r="M121" s="165"/>
      <c r="N121" s="165"/>
      <c r="O121" s="165">
        <f>8840000+3500000</f>
        <v>12340000</v>
      </c>
      <c r="P121" s="166"/>
      <c r="Q121" s="165"/>
      <c r="R121" s="166"/>
      <c r="S121" s="165"/>
      <c r="T121" s="166"/>
    </row>
    <row r="122" spans="2:21" s="13" customFormat="1" ht="20.25" customHeight="1" x14ac:dyDescent="0.2">
      <c r="B122" s="53">
        <v>9.1999999999999993</v>
      </c>
      <c r="C122" s="54"/>
      <c r="D122" s="54"/>
      <c r="E122" s="54"/>
      <c r="F122" s="54"/>
      <c r="G122" s="54"/>
      <c r="H122" s="54"/>
      <c r="I122" s="55"/>
      <c r="J122" s="54" t="s">
        <v>133</v>
      </c>
      <c r="K122" s="81"/>
      <c r="L122" s="82">
        <f>L123+L124</f>
        <v>59620000</v>
      </c>
      <c r="M122" s="82">
        <f t="shared" ref="M122:T122" si="27">M123+M124</f>
        <v>0</v>
      </c>
      <c r="N122" s="82">
        <f t="shared" si="27"/>
        <v>20926122</v>
      </c>
      <c r="O122" s="82">
        <f t="shared" si="27"/>
        <v>1780000</v>
      </c>
      <c r="P122" s="82">
        <f t="shared" si="27"/>
        <v>0</v>
      </c>
      <c r="Q122" s="82">
        <f t="shared" si="27"/>
        <v>0</v>
      </c>
      <c r="R122" s="82">
        <f t="shared" si="27"/>
        <v>0</v>
      </c>
      <c r="S122" s="82">
        <f t="shared" si="27"/>
        <v>0</v>
      </c>
      <c r="T122" s="82">
        <f t="shared" si="27"/>
        <v>0</v>
      </c>
    </row>
    <row r="123" spans="2:21" s="65" customFormat="1" ht="24" customHeight="1" x14ac:dyDescent="0.25">
      <c r="B123" s="158">
        <v>1</v>
      </c>
      <c r="C123" s="159" t="s">
        <v>134</v>
      </c>
      <c r="D123" s="160">
        <v>5</v>
      </c>
      <c r="E123" s="160">
        <v>602</v>
      </c>
      <c r="F123" s="160">
        <v>2101821</v>
      </c>
      <c r="G123" s="160" t="s">
        <v>133</v>
      </c>
      <c r="H123" s="160"/>
      <c r="I123" s="161"/>
      <c r="J123" s="162" t="s">
        <v>38</v>
      </c>
      <c r="K123" s="163" t="s">
        <v>135</v>
      </c>
      <c r="L123" s="164">
        <f>57000000+O123</f>
        <v>58500000</v>
      </c>
      <c r="M123" s="165"/>
      <c r="N123" s="165">
        <v>20086122</v>
      </c>
      <c r="O123" s="165">
        <v>1500000</v>
      </c>
      <c r="P123" s="166"/>
      <c r="Q123" s="165"/>
      <c r="R123" s="166"/>
      <c r="S123" s="165"/>
      <c r="T123" s="166"/>
    </row>
    <row r="124" spans="2:21" s="65" customFormat="1" ht="24" customHeight="1" x14ac:dyDescent="0.25">
      <c r="B124" s="158">
        <v>2</v>
      </c>
      <c r="C124" s="159" t="s">
        <v>134</v>
      </c>
      <c r="D124" s="160">
        <v>5</v>
      </c>
      <c r="E124" s="160">
        <v>604</v>
      </c>
      <c r="F124" s="160">
        <v>2101821</v>
      </c>
      <c r="G124" s="160" t="s">
        <v>133</v>
      </c>
      <c r="H124" s="160"/>
      <c r="I124" s="161"/>
      <c r="J124" s="162" t="s">
        <v>136</v>
      </c>
      <c r="K124" s="163" t="s">
        <v>131</v>
      </c>
      <c r="L124" s="164">
        <f>840000+O124</f>
        <v>1120000</v>
      </c>
      <c r="M124" s="165"/>
      <c r="N124" s="165">
        <v>840000</v>
      </c>
      <c r="O124" s="165">
        <f>280000</f>
        <v>280000</v>
      </c>
      <c r="P124" s="166"/>
      <c r="Q124" s="165"/>
      <c r="R124" s="166"/>
      <c r="S124" s="165"/>
      <c r="T124" s="166"/>
    </row>
    <row r="125" spans="2:21" s="13" customFormat="1" ht="26.25" customHeight="1" x14ac:dyDescent="0.2">
      <c r="B125" s="45">
        <v>10</v>
      </c>
      <c r="C125" s="101"/>
      <c r="D125" s="102"/>
      <c r="E125" s="103"/>
      <c r="F125" s="102"/>
      <c r="G125" s="104"/>
      <c r="H125" s="101"/>
      <c r="I125" s="101"/>
      <c r="J125" s="50" t="s">
        <v>137</v>
      </c>
      <c r="K125" s="84"/>
      <c r="L125" s="85">
        <f>L126+L130+L134</f>
        <v>90180655</v>
      </c>
      <c r="M125" s="85">
        <f t="shared" ref="M125:T125" si="28">M126+M130+M134</f>
        <v>0</v>
      </c>
      <c r="N125" s="85">
        <f t="shared" si="28"/>
        <v>18091717.949999999</v>
      </c>
      <c r="O125" s="85">
        <f t="shared" si="28"/>
        <v>7540650</v>
      </c>
      <c r="P125" s="85">
        <f t="shared" si="28"/>
        <v>51880051</v>
      </c>
      <c r="Q125" s="85">
        <f t="shared" si="28"/>
        <v>2959954</v>
      </c>
      <c r="R125" s="85">
        <f t="shared" si="28"/>
        <v>0</v>
      </c>
      <c r="S125" s="85">
        <f t="shared" si="28"/>
        <v>0</v>
      </c>
      <c r="T125" s="85">
        <f t="shared" si="28"/>
        <v>0</v>
      </c>
    </row>
    <row r="126" spans="2:21" s="13" customFormat="1" ht="20.25" customHeight="1" x14ac:dyDescent="0.2">
      <c r="B126" s="53">
        <v>10.1</v>
      </c>
      <c r="C126" s="54"/>
      <c r="D126" s="54"/>
      <c r="E126" s="54"/>
      <c r="F126" s="54"/>
      <c r="G126" s="54"/>
      <c r="H126" s="54"/>
      <c r="I126" s="55"/>
      <c r="J126" s="54" t="s">
        <v>129</v>
      </c>
      <c r="K126" s="81"/>
      <c r="L126" s="82">
        <f>SUM(L127:L129)</f>
        <v>18640005</v>
      </c>
      <c r="M126" s="82">
        <f t="shared" ref="M126:T126" si="29">SUM(M127:M129)</f>
        <v>0</v>
      </c>
      <c r="N126" s="82">
        <f t="shared" si="29"/>
        <v>0</v>
      </c>
      <c r="O126" s="82">
        <f t="shared" si="29"/>
        <v>1000000</v>
      </c>
      <c r="P126" s="82">
        <f t="shared" si="29"/>
        <v>14680051</v>
      </c>
      <c r="Q126" s="82">
        <f t="shared" si="29"/>
        <v>2959954</v>
      </c>
      <c r="R126" s="82">
        <f t="shared" si="29"/>
        <v>0</v>
      </c>
      <c r="S126" s="82">
        <f t="shared" si="29"/>
        <v>0</v>
      </c>
      <c r="T126" s="82">
        <f t="shared" si="29"/>
        <v>0</v>
      </c>
    </row>
    <row r="127" spans="2:21" s="65" customFormat="1" ht="28.5" customHeight="1" x14ac:dyDescent="0.25">
      <c r="B127" s="58">
        <v>1</v>
      </c>
      <c r="C127" s="59">
        <v>8220</v>
      </c>
      <c r="D127" s="58">
        <v>5</v>
      </c>
      <c r="E127" s="58">
        <v>231</v>
      </c>
      <c r="F127" s="58">
        <v>2101001</v>
      </c>
      <c r="G127" s="58" t="s">
        <v>24</v>
      </c>
      <c r="H127" s="58"/>
      <c r="I127" s="60" t="s">
        <v>28</v>
      </c>
      <c r="J127" s="61" t="s">
        <v>138</v>
      </c>
      <c r="K127" s="62" t="s">
        <v>56</v>
      </c>
      <c r="L127" s="63">
        <f>+O127+Q127</f>
        <v>3736727</v>
      </c>
      <c r="M127" s="64"/>
      <c r="N127" s="64"/>
      <c r="O127" s="64">
        <v>1000000</v>
      </c>
      <c r="P127" s="64"/>
      <c r="Q127" s="64">
        <v>2736727</v>
      </c>
      <c r="R127" s="64"/>
      <c r="S127" s="64"/>
      <c r="T127" s="64"/>
    </row>
    <row r="128" spans="2:21" s="65" customFormat="1" ht="28.5" customHeight="1" x14ac:dyDescent="0.25">
      <c r="B128" s="74">
        <v>2</v>
      </c>
      <c r="C128" s="75">
        <v>8220</v>
      </c>
      <c r="D128" s="74">
        <v>5</v>
      </c>
      <c r="E128" s="74">
        <v>231</v>
      </c>
      <c r="F128" s="74">
        <v>2101001</v>
      </c>
      <c r="G128" s="74" t="s">
        <v>24</v>
      </c>
      <c r="H128" s="74"/>
      <c r="I128" s="76" t="s">
        <v>28</v>
      </c>
      <c r="J128" s="77" t="s">
        <v>138</v>
      </c>
      <c r="K128" s="78" t="s">
        <v>57</v>
      </c>
      <c r="L128" s="79">
        <f>+O128+Q128</f>
        <v>223227</v>
      </c>
      <c r="M128" s="80"/>
      <c r="N128" s="80"/>
      <c r="O128" s="80"/>
      <c r="P128" s="80"/>
      <c r="Q128" s="80">
        <v>223227</v>
      </c>
      <c r="R128" s="80"/>
      <c r="S128" s="80"/>
      <c r="T128" s="80"/>
    </row>
    <row r="129" spans="2:20" s="65" customFormat="1" ht="28.5" customHeight="1" x14ac:dyDescent="0.25">
      <c r="B129" s="74">
        <v>3</v>
      </c>
      <c r="C129" s="75">
        <v>8220</v>
      </c>
      <c r="D129" s="74">
        <v>5</v>
      </c>
      <c r="E129" s="74">
        <v>230</v>
      </c>
      <c r="F129" s="74">
        <v>2101001</v>
      </c>
      <c r="G129" s="74" t="s">
        <v>24</v>
      </c>
      <c r="H129" s="74">
        <v>1012089</v>
      </c>
      <c r="I129" s="114" t="s">
        <v>25</v>
      </c>
      <c r="J129" s="175" t="s">
        <v>139</v>
      </c>
      <c r="K129" s="78" t="s">
        <v>87</v>
      </c>
      <c r="L129" s="79">
        <v>14680051</v>
      </c>
      <c r="M129" s="80"/>
      <c r="N129" s="80"/>
      <c r="O129" s="80"/>
      <c r="P129" s="80">
        <v>14680051</v>
      </c>
      <c r="Q129" s="80"/>
      <c r="R129" s="80"/>
      <c r="S129" s="80"/>
      <c r="T129" s="80"/>
    </row>
    <row r="130" spans="2:20" s="13" customFormat="1" ht="20.25" customHeight="1" x14ac:dyDescent="0.2">
      <c r="B130" s="53">
        <v>10.199999999999999</v>
      </c>
      <c r="C130" s="54"/>
      <c r="D130" s="54"/>
      <c r="E130" s="54"/>
      <c r="F130" s="54"/>
      <c r="G130" s="54"/>
      <c r="H130" s="54"/>
      <c r="I130" s="55"/>
      <c r="J130" s="54" t="s">
        <v>140</v>
      </c>
      <c r="K130" s="81"/>
      <c r="L130" s="82">
        <f>SUM(L131:L133)</f>
        <v>41540650</v>
      </c>
      <c r="M130" s="82">
        <f t="shared" ref="M130:T130" si="30">SUM(M131:M133)</f>
        <v>0</v>
      </c>
      <c r="N130" s="82">
        <f t="shared" si="30"/>
        <v>13322508.949999999</v>
      </c>
      <c r="O130" s="82">
        <f t="shared" si="30"/>
        <v>6540650</v>
      </c>
      <c r="P130" s="82">
        <f t="shared" si="30"/>
        <v>0</v>
      </c>
      <c r="Q130" s="82">
        <f t="shared" si="30"/>
        <v>0</v>
      </c>
      <c r="R130" s="82">
        <f t="shared" si="30"/>
        <v>0</v>
      </c>
      <c r="S130" s="82">
        <f t="shared" si="30"/>
        <v>0</v>
      </c>
      <c r="T130" s="82">
        <f t="shared" si="30"/>
        <v>0</v>
      </c>
    </row>
    <row r="131" spans="2:20" s="65" customFormat="1" ht="26.25" customHeight="1" x14ac:dyDescent="0.25">
      <c r="B131" s="105">
        <v>1</v>
      </c>
      <c r="C131" s="106">
        <v>8220</v>
      </c>
      <c r="D131" s="105">
        <v>5</v>
      </c>
      <c r="E131" s="105">
        <v>602</v>
      </c>
      <c r="F131" s="105">
        <v>2101151</v>
      </c>
      <c r="G131" s="105" t="s">
        <v>140</v>
      </c>
      <c r="H131" s="105"/>
      <c r="I131" s="107"/>
      <c r="J131" s="108" t="s">
        <v>38</v>
      </c>
      <c r="K131" s="109" t="s">
        <v>135</v>
      </c>
      <c r="L131" s="110">
        <f>35000000+O131</f>
        <v>41227650</v>
      </c>
      <c r="M131" s="111"/>
      <c r="N131" s="111">
        <v>13322508.949999999</v>
      </c>
      <c r="O131" s="111">
        <f>5000000+[1]Resume!M7</f>
        <v>6227650</v>
      </c>
      <c r="P131" s="111"/>
      <c r="Q131" s="111"/>
      <c r="R131" s="111"/>
      <c r="S131" s="111"/>
      <c r="T131" s="111"/>
    </row>
    <row r="132" spans="2:20" s="65" customFormat="1" ht="26.25" customHeight="1" x14ac:dyDescent="0.25">
      <c r="B132" s="112">
        <v>2</v>
      </c>
      <c r="C132" s="113">
        <v>8220</v>
      </c>
      <c r="D132" s="112">
        <v>5</v>
      </c>
      <c r="E132" s="112">
        <v>231</v>
      </c>
      <c r="F132" s="112">
        <v>2101151</v>
      </c>
      <c r="G132" s="112" t="s">
        <v>140</v>
      </c>
      <c r="H132" s="112"/>
      <c r="I132" s="114" t="s">
        <v>28</v>
      </c>
      <c r="J132" s="115" t="s">
        <v>141</v>
      </c>
      <c r="K132" s="116" t="s">
        <v>30</v>
      </c>
      <c r="L132" s="117">
        <f>O132</f>
        <v>50000</v>
      </c>
      <c r="M132" s="118"/>
      <c r="N132" s="118"/>
      <c r="O132" s="118">
        <v>50000</v>
      </c>
      <c r="P132" s="118"/>
      <c r="Q132" s="118"/>
      <c r="R132" s="118"/>
      <c r="S132" s="118"/>
      <c r="T132" s="118"/>
    </row>
    <row r="133" spans="2:20" s="65" customFormat="1" ht="26.25" customHeight="1" x14ac:dyDescent="0.25">
      <c r="B133" s="150">
        <v>3</v>
      </c>
      <c r="C133" s="149">
        <v>8220</v>
      </c>
      <c r="D133" s="150">
        <v>5</v>
      </c>
      <c r="E133" s="150">
        <v>231</v>
      </c>
      <c r="F133" s="150">
        <v>2101151</v>
      </c>
      <c r="G133" s="150" t="s">
        <v>140</v>
      </c>
      <c r="H133" s="150"/>
      <c r="I133" s="151" t="s">
        <v>28</v>
      </c>
      <c r="J133" s="152" t="s">
        <v>142</v>
      </c>
      <c r="K133" s="153" t="s">
        <v>30</v>
      </c>
      <c r="L133" s="154">
        <f>O133</f>
        <v>263000</v>
      </c>
      <c r="M133" s="155"/>
      <c r="N133" s="155"/>
      <c r="O133" s="155">
        <v>263000</v>
      </c>
      <c r="P133" s="155"/>
      <c r="Q133" s="155"/>
      <c r="R133" s="155"/>
      <c r="S133" s="155"/>
      <c r="T133" s="155"/>
    </row>
    <row r="134" spans="2:20" s="13" customFormat="1" ht="20.25" customHeight="1" x14ac:dyDescent="0.2">
      <c r="B134" s="53">
        <v>10.3</v>
      </c>
      <c r="C134" s="54"/>
      <c r="D134" s="54"/>
      <c r="E134" s="54"/>
      <c r="F134" s="54"/>
      <c r="G134" s="54"/>
      <c r="H134" s="54"/>
      <c r="I134" s="55"/>
      <c r="J134" s="54" t="s">
        <v>143</v>
      </c>
      <c r="K134" s="81"/>
      <c r="L134" s="82">
        <f>SUM(L135:L137)</f>
        <v>30000000</v>
      </c>
      <c r="M134" s="82">
        <f t="shared" ref="M134:T134" si="31">SUM(M135:M137)</f>
        <v>0</v>
      </c>
      <c r="N134" s="82">
        <f t="shared" si="31"/>
        <v>4769209</v>
      </c>
      <c r="O134" s="82">
        <f t="shared" si="31"/>
        <v>0</v>
      </c>
      <c r="P134" s="82">
        <f>SUM(P135:P137)</f>
        <v>37200000</v>
      </c>
      <c r="Q134" s="82">
        <f t="shared" si="31"/>
        <v>0</v>
      </c>
      <c r="R134" s="82">
        <f t="shared" si="31"/>
        <v>0</v>
      </c>
      <c r="S134" s="82">
        <f t="shared" si="31"/>
        <v>0</v>
      </c>
      <c r="T134" s="82">
        <f t="shared" si="31"/>
        <v>0</v>
      </c>
    </row>
    <row r="135" spans="2:20" s="65" customFormat="1" ht="26.25" customHeight="1" x14ac:dyDescent="0.25">
      <c r="B135" s="105">
        <v>1</v>
      </c>
      <c r="C135" s="106">
        <v>8220</v>
      </c>
      <c r="D135" s="105">
        <v>5</v>
      </c>
      <c r="E135" s="105">
        <v>602</v>
      </c>
      <c r="F135" s="105">
        <v>2101076</v>
      </c>
      <c r="G135" s="105" t="s">
        <v>143</v>
      </c>
      <c r="H135" s="105"/>
      <c r="I135" s="107"/>
      <c r="J135" s="108" t="s">
        <v>38</v>
      </c>
      <c r="K135" s="109" t="s">
        <v>44</v>
      </c>
      <c r="L135" s="110">
        <f>60000000-P135</f>
        <v>30000000</v>
      </c>
      <c r="M135" s="111"/>
      <c r="N135" s="176">
        <v>4769209</v>
      </c>
      <c r="O135" s="111"/>
      <c r="P135" s="111">
        <v>30000000</v>
      </c>
      <c r="Q135" s="111"/>
      <c r="R135" s="111"/>
      <c r="S135" s="111"/>
      <c r="T135" s="111"/>
    </row>
    <row r="136" spans="2:20" s="65" customFormat="1" ht="26.25" customHeight="1" x14ac:dyDescent="0.25">
      <c r="B136" s="112">
        <v>2</v>
      </c>
      <c r="C136" s="113">
        <v>8220</v>
      </c>
      <c r="D136" s="112">
        <v>5</v>
      </c>
      <c r="E136" s="112">
        <v>231</v>
      </c>
      <c r="F136" s="112">
        <v>2101076</v>
      </c>
      <c r="G136" s="112" t="s">
        <v>143</v>
      </c>
      <c r="H136" s="112">
        <v>1013147</v>
      </c>
      <c r="I136" s="114" t="s">
        <v>25</v>
      </c>
      <c r="J136" s="115" t="s">
        <v>144</v>
      </c>
      <c r="K136" s="116" t="s">
        <v>145</v>
      </c>
      <c r="L136" s="117">
        <f>1200000-P136</f>
        <v>0</v>
      </c>
      <c r="M136" s="118"/>
      <c r="N136" s="118"/>
      <c r="O136" s="118"/>
      <c r="P136" s="118">
        <v>1200000</v>
      </c>
      <c r="Q136" s="118"/>
      <c r="R136" s="118"/>
      <c r="S136" s="118"/>
      <c r="T136" s="118"/>
    </row>
    <row r="137" spans="2:20" s="65" customFormat="1" ht="26.25" customHeight="1" x14ac:dyDescent="0.25">
      <c r="B137" s="112">
        <v>3</v>
      </c>
      <c r="C137" s="113">
        <v>8220</v>
      </c>
      <c r="D137" s="112">
        <v>5</v>
      </c>
      <c r="E137" s="112">
        <v>231</v>
      </c>
      <c r="F137" s="112">
        <v>2101076</v>
      </c>
      <c r="G137" s="112" t="s">
        <v>143</v>
      </c>
      <c r="H137" s="112">
        <v>1013001</v>
      </c>
      <c r="I137" s="114" t="s">
        <v>25</v>
      </c>
      <c r="J137" s="115" t="s">
        <v>146</v>
      </c>
      <c r="K137" s="116" t="s">
        <v>87</v>
      </c>
      <c r="L137" s="117">
        <f>6000000-P137</f>
        <v>0</v>
      </c>
      <c r="M137" s="118"/>
      <c r="N137" s="118"/>
      <c r="O137" s="118"/>
      <c r="P137" s="118">
        <v>6000000</v>
      </c>
      <c r="Q137" s="118"/>
      <c r="R137" s="118"/>
      <c r="S137" s="118"/>
      <c r="T137" s="118"/>
    </row>
    <row r="138" spans="2:20" s="13" customFormat="1" ht="26.25" customHeight="1" x14ac:dyDescent="0.2">
      <c r="B138" s="45">
        <v>11</v>
      </c>
      <c r="C138" s="101"/>
      <c r="D138" s="102"/>
      <c r="E138" s="103"/>
      <c r="F138" s="102"/>
      <c r="G138" s="104"/>
      <c r="H138" s="101"/>
      <c r="I138" s="101"/>
      <c r="J138" s="50" t="s">
        <v>147</v>
      </c>
      <c r="K138" s="84"/>
      <c r="L138" s="85">
        <f t="shared" ref="L138:T138" si="32">L139+L149</f>
        <v>2012025021</v>
      </c>
      <c r="M138" s="85">
        <f t="shared" si="32"/>
        <v>1353488131.9000001</v>
      </c>
      <c r="N138" s="85">
        <f t="shared" si="32"/>
        <v>121657571</v>
      </c>
      <c r="O138" s="85">
        <f t="shared" si="32"/>
        <v>237375246</v>
      </c>
      <c r="P138" s="85">
        <f t="shared" si="32"/>
        <v>54560000</v>
      </c>
      <c r="Q138" s="85">
        <f t="shared" si="32"/>
        <v>0</v>
      </c>
      <c r="R138" s="85">
        <f t="shared" si="32"/>
        <v>486458007.79404974</v>
      </c>
      <c r="S138" s="85">
        <f t="shared" si="32"/>
        <v>0</v>
      </c>
      <c r="T138" s="85">
        <f t="shared" si="32"/>
        <v>344894127.20595026</v>
      </c>
    </row>
    <row r="139" spans="2:20" s="13" customFormat="1" ht="20.25" customHeight="1" x14ac:dyDescent="0.2">
      <c r="B139" s="53">
        <v>11.1</v>
      </c>
      <c r="C139" s="54"/>
      <c r="D139" s="54"/>
      <c r="E139" s="54"/>
      <c r="F139" s="54"/>
      <c r="G139" s="54"/>
      <c r="H139" s="54"/>
      <c r="I139" s="55"/>
      <c r="J139" s="54" t="s">
        <v>129</v>
      </c>
      <c r="K139" s="81"/>
      <c r="L139" s="82">
        <f t="shared" ref="L139:S139" si="33">SUM(L140:L148)</f>
        <v>2002025021</v>
      </c>
      <c r="M139" s="82">
        <f>SUM(M140:M148)</f>
        <v>1353488131.9000001</v>
      </c>
      <c r="N139" s="82">
        <f>SUM(N140:N148)</f>
        <v>121657571</v>
      </c>
      <c r="O139" s="82">
        <f>SUM(O140:O148)</f>
        <v>232375246</v>
      </c>
      <c r="P139" s="82">
        <f>SUM(P140:P148)</f>
        <v>49560000</v>
      </c>
      <c r="Q139" s="82">
        <f>SUM(Q140:Q148)</f>
        <v>0</v>
      </c>
      <c r="R139" s="82">
        <f>SUM(R140:R148)</f>
        <v>486458007.79404974</v>
      </c>
      <c r="S139" s="82">
        <f t="shared" si="33"/>
        <v>0</v>
      </c>
      <c r="T139" s="82">
        <f>SUM(T140:T148)</f>
        <v>344894127.20595026</v>
      </c>
    </row>
    <row r="140" spans="2:20" s="65" customFormat="1" ht="27" customHeight="1" x14ac:dyDescent="0.25">
      <c r="B140" s="105">
        <v>1</v>
      </c>
      <c r="C140" s="106">
        <v>9120</v>
      </c>
      <c r="D140" s="105">
        <v>5</v>
      </c>
      <c r="E140" s="105">
        <v>231</v>
      </c>
      <c r="F140" s="105">
        <v>2101001</v>
      </c>
      <c r="G140" s="105" t="s">
        <v>24</v>
      </c>
      <c r="H140" s="105">
        <v>1013057</v>
      </c>
      <c r="I140" s="107" t="s">
        <v>25</v>
      </c>
      <c r="J140" s="108" t="s">
        <v>148</v>
      </c>
      <c r="K140" s="109" t="s">
        <v>91</v>
      </c>
      <c r="L140" s="110">
        <v>88015190</v>
      </c>
      <c r="M140" s="111">
        <v>62846574</v>
      </c>
      <c r="N140" s="111"/>
      <c r="O140" s="111"/>
      <c r="P140" s="111"/>
      <c r="Q140" s="111"/>
      <c r="R140" s="111"/>
      <c r="S140" s="111"/>
      <c r="T140" s="111">
        <v>25168616</v>
      </c>
    </row>
    <row r="141" spans="2:20" s="65" customFormat="1" ht="27" customHeight="1" x14ac:dyDescent="0.25">
      <c r="B141" s="112">
        <v>2</v>
      </c>
      <c r="C141" s="113">
        <v>9120</v>
      </c>
      <c r="D141" s="112">
        <v>5</v>
      </c>
      <c r="E141" s="112">
        <v>231</v>
      </c>
      <c r="F141" s="112">
        <v>2101001</v>
      </c>
      <c r="G141" s="112" t="s">
        <v>24</v>
      </c>
      <c r="H141" s="112">
        <v>1013058</v>
      </c>
      <c r="I141" s="114" t="s">
        <v>25</v>
      </c>
      <c r="J141" s="115" t="s">
        <v>149</v>
      </c>
      <c r="K141" s="116" t="s">
        <v>91</v>
      </c>
      <c r="L141" s="117">
        <v>221368143</v>
      </c>
      <c r="M141" s="118">
        <v>128806987.90000001</v>
      </c>
      <c r="N141" s="118"/>
      <c r="O141" s="118"/>
      <c r="P141" s="118"/>
      <c r="Q141" s="118"/>
      <c r="R141" s="118"/>
      <c r="S141" s="118"/>
      <c r="T141" s="118">
        <v>92561155</v>
      </c>
    </row>
    <row r="142" spans="2:20" s="65" customFormat="1" ht="27" customHeight="1" x14ac:dyDescent="0.25">
      <c r="B142" s="112">
        <v>3</v>
      </c>
      <c r="C142" s="113">
        <v>9120</v>
      </c>
      <c r="D142" s="112">
        <v>5</v>
      </c>
      <c r="E142" s="112">
        <v>231</v>
      </c>
      <c r="F142" s="112">
        <v>2101001</v>
      </c>
      <c r="G142" s="112" t="s">
        <v>24</v>
      </c>
      <c r="H142" s="112">
        <v>1013244</v>
      </c>
      <c r="I142" s="114" t="s">
        <v>25</v>
      </c>
      <c r="J142" s="115" t="s">
        <v>150</v>
      </c>
      <c r="K142" s="116" t="s">
        <v>91</v>
      </c>
      <c r="L142" s="117">
        <v>200000000</v>
      </c>
      <c r="M142" s="118">
        <v>135074634</v>
      </c>
      <c r="N142" s="118"/>
      <c r="O142" s="118"/>
      <c r="P142" s="118"/>
      <c r="Q142" s="118"/>
      <c r="R142" s="118"/>
      <c r="S142" s="118"/>
      <c r="T142" s="118">
        <v>64925366</v>
      </c>
    </row>
    <row r="143" spans="2:20" s="65" customFormat="1" ht="27" customHeight="1" x14ac:dyDescent="0.25">
      <c r="B143" s="105">
        <v>4</v>
      </c>
      <c r="C143" s="113">
        <v>9120</v>
      </c>
      <c r="D143" s="112">
        <v>5</v>
      </c>
      <c r="E143" s="112">
        <v>231</v>
      </c>
      <c r="F143" s="112">
        <v>2101001</v>
      </c>
      <c r="G143" s="112" t="s">
        <v>24</v>
      </c>
      <c r="H143" s="112">
        <v>1013247</v>
      </c>
      <c r="I143" s="114" t="s">
        <v>25</v>
      </c>
      <c r="J143" s="115" t="s">
        <v>151</v>
      </c>
      <c r="K143" s="116" t="s">
        <v>91</v>
      </c>
      <c r="L143" s="117">
        <v>832930000</v>
      </c>
      <c r="M143" s="118">
        <v>517848248</v>
      </c>
      <c r="N143" s="118"/>
      <c r="O143" s="118"/>
      <c r="P143" s="118"/>
      <c r="Q143" s="118"/>
      <c r="R143" s="118">
        <v>193342761.79404974</v>
      </c>
      <c r="S143" s="118"/>
      <c r="T143" s="118">
        <v>121738990.20595026</v>
      </c>
    </row>
    <row r="144" spans="2:20" s="65" customFormat="1" ht="27" customHeight="1" x14ac:dyDescent="0.25">
      <c r="B144" s="112">
        <v>5</v>
      </c>
      <c r="C144" s="113">
        <v>9120</v>
      </c>
      <c r="D144" s="112">
        <v>5</v>
      </c>
      <c r="E144" s="112">
        <v>231</v>
      </c>
      <c r="F144" s="112">
        <v>2101001</v>
      </c>
      <c r="G144" s="112" t="s">
        <v>24</v>
      </c>
      <c r="H144" s="112">
        <v>1012544</v>
      </c>
      <c r="I144" s="114" t="s">
        <v>25</v>
      </c>
      <c r="J144" s="115" t="s">
        <v>152</v>
      </c>
      <c r="K144" s="116" t="s">
        <v>91</v>
      </c>
      <c r="L144" s="117">
        <v>372689366</v>
      </c>
      <c r="M144" s="118">
        <v>372689366</v>
      </c>
      <c r="N144" s="118">
        <v>79104449</v>
      </c>
      <c r="O144" s="118">
        <v>178028320</v>
      </c>
      <c r="P144" s="118"/>
      <c r="Q144" s="118"/>
      <c r="R144" s="118">
        <v>178028320</v>
      </c>
      <c r="S144" s="118"/>
      <c r="T144" s="118"/>
    </row>
    <row r="145" spans="2:21" s="65" customFormat="1" ht="27" customHeight="1" x14ac:dyDescent="0.25">
      <c r="B145" s="112">
        <v>6</v>
      </c>
      <c r="C145" s="113">
        <v>9120</v>
      </c>
      <c r="D145" s="112">
        <v>5</v>
      </c>
      <c r="E145" s="112">
        <v>231</v>
      </c>
      <c r="F145" s="112">
        <v>2101001</v>
      </c>
      <c r="G145" s="112" t="s">
        <v>24</v>
      </c>
      <c r="H145" s="112">
        <v>1012544</v>
      </c>
      <c r="I145" s="114" t="s">
        <v>25</v>
      </c>
      <c r="J145" s="115" t="s">
        <v>152</v>
      </c>
      <c r="K145" s="116" t="s">
        <v>56</v>
      </c>
      <c r="L145" s="117">
        <v>4300693</v>
      </c>
      <c r="M145" s="118">
        <v>4300693</v>
      </c>
      <c r="N145" s="118"/>
      <c r="O145" s="118">
        <v>1720277</v>
      </c>
      <c r="P145" s="118"/>
      <c r="Q145" s="118"/>
      <c r="R145" s="118">
        <v>1720277</v>
      </c>
      <c r="S145" s="118"/>
      <c r="T145" s="118"/>
    </row>
    <row r="146" spans="2:21" s="65" customFormat="1" ht="27" customHeight="1" x14ac:dyDescent="0.25">
      <c r="B146" s="105">
        <v>7</v>
      </c>
      <c r="C146" s="113">
        <v>9120</v>
      </c>
      <c r="D146" s="112">
        <v>5</v>
      </c>
      <c r="E146" s="112">
        <v>230</v>
      </c>
      <c r="F146" s="112">
        <v>2101001</v>
      </c>
      <c r="G146" s="112" t="s">
        <v>24</v>
      </c>
      <c r="H146" s="177">
        <v>1010212</v>
      </c>
      <c r="I146" s="114" t="s">
        <v>25</v>
      </c>
      <c r="J146" s="178" t="s">
        <v>153</v>
      </c>
      <c r="K146" s="179" t="s">
        <v>87</v>
      </c>
      <c r="L146" s="180">
        <v>150800000</v>
      </c>
      <c r="M146" s="181"/>
      <c r="N146" s="181"/>
      <c r="O146" s="181"/>
      <c r="P146" s="181">
        <v>49560000</v>
      </c>
      <c r="Q146" s="181"/>
      <c r="R146" s="181">
        <v>60740000</v>
      </c>
      <c r="S146" s="181"/>
      <c r="T146" s="181">
        <v>40500000</v>
      </c>
    </row>
    <row r="147" spans="2:21" s="65" customFormat="1" ht="27" customHeight="1" x14ac:dyDescent="0.25">
      <c r="B147" s="112">
        <v>8</v>
      </c>
      <c r="C147" s="113">
        <v>9120</v>
      </c>
      <c r="D147" s="112">
        <v>5</v>
      </c>
      <c r="E147" s="112">
        <v>231</v>
      </c>
      <c r="F147" s="112">
        <v>2101001</v>
      </c>
      <c r="G147" s="112" t="s">
        <v>24</v>
      </c>
      <c r="H147" s="177">
        <v>1013061</v>
      </c>
      <c r="I147" s="114" t="s">
        <v>25</v>
      </c>
      <c r="J147" s="178" t="s">
        <v>154</v>
      </c>
      <c r="K147" s="179" t="s">
        <v>91</v>
      </c>
      <c r="L147" s="180">
        <v>130397588</v>
      </c>
      <c r="M147" s="181">
        <v>130397588</v>
      </c>
      <c r="N147" s="181">
        <v>42553122</v>
      </c>
      <c r="O147" s="181">
        <v>51994944</v>
      </c>
      <c r="P147" s="181"/>
      <c r="Q147" s="181"/>
      <c r="R147" s="181">
        <v>51994944</v>
      </c>
      <c r="S147" s="181"/>
      <c r="T147" s="181"/>
    </row>
    <row r="148" spans="2:21" s="65" customFormat="1" ht="27" customHeight="1" x14ac:dyDescent="0.25">
      <c r="B148" s="112">
        <v>9</v>
      </c>
      <c r="C148" s="113">
        <v>9120</v>
      </c>
      <c r="D148" s="112">
        <v>5</v>
      </c>
      <c r="E148" s="112">
        <v>231</v>
      </c>
      <c r="F148" s="112">
        <v>2101001</v>
      </c>
      <c r="G148" s="112" t="s">
        <v>24</v>
      </c>
      <c r="H148" s="177">
        <v>1013061</v>
      </c>
      <c r="I148" s="114" t="s">
        <v>25</v>
      </c>
      <c r="J148" s="178" t="s">
        <v>154</v>
      </c>
      <c r="K148" s="179" t="s">
        <v>56</v>
      </c>
      <c r="L148" s="180">
        <v>1524041</v>
      </c>
      <c r="M148" s="181">
        <v>1524041</v>
      </c>
      <c r="N148" s="181"/>
      <c r="O148" s="181">
        <v>631705</v>
      </c>
      <c r="P148" s="181"/>
      <c r="Q148" s="181"/>
      <c r="R148" s="181">
        <v>631705</v>
      </c>
      <c r="S148" s="181"/>
      <c r="T148" s="181"/>
    </row>
    <row r="149" spans="2:21" s="13" customFormat="1" ht="20.25" customHeight="1" x14ac:dyDescent="0.2">
      <c r="B149" s="53">
        <v>11.2</v>
      </c>
      <c r="C149" s="54"/>
      <c r="D149" s="54"/>
      <c r="E149" s="54"/>
      <c r="F149" s="54"/>
      <c r="G149" s="54"/>
      <c r="H149" s="54"/>
      <c r="I149" s="55"/>
      <c r="J149" s="54" t="s">
        <v>155</v>
      </c>
      <c r="K149" s="81"/>
      <c r="L149" s="82">
        <f>SUM(L150:L152)</f>
        <v>10000000</v>
      </c>
      <c r="M149" s="82">
        <f t="shared" ref="M149:T149" si="34">SUM(M150:M152)</f>
        <v>0</v>
      </c>
      <c r="N149" s="82">
        <f t="shared" si="34"/>
        <v>0</v>
      </c>
      <c r="O149" s="82">
        <f>SUM(O150:O152)</f>
        <v>5000000</v>
      </c>
      <c r="P149" s="82">
        <f>SUM(P150:P152)</f>
        <v>5000000</v>
      </c>
      <c r="Q149" s="82">
        <f t="shared" si="34"/>
        <v>0</v>
      </c>
      <c r="R149" s="82">
        <f t="shared" si="34"/>
        <v>0</v>
      </c>
      <c r="S149" s="82">
        <f t="shared" si="34"/>
        <v>0</v>
      </c>
      <c r="T149" s="82">
        <f t="shared" si="34"/>
        <v>0</v>
      </c>
    </row>
    <row r="150" spans="2:21" s="65" customFormat="1" ht="25.5" customHeight="1" x14ac:dyDescent="0.25">
      <c r="B150" s="158">
        <v>1</v>
      </c>
      <c r="C150" s="159">
        <v>9120</v>
      </c>
      <c r="D150" s="160">
        <v>5</v>
      </c>
      <c r="E150" s="160">
        <v>231</v>
      </c>
      <c r="F150" s="160">
        <v>2101814</v>
      </c>
      <c r="G150" s="160" t="s">
        <v>155</v>
      </c>
      <c r="H150" s="160">
        <v>1013053</v>
      </c>
      <c r="I150" s="161" t="s">
        <v>25</v>
      </c>
      <c r="J150" s="162" t="s">
        <v>156</v>
      </c>
      <c r="K150" s="163" t="s">
        <v>30</v>
      </c>
      <c r="L150" s="164">
        <f>P150</f>
        <v>5000000</v>
      </c>
      <c r="M150" s="165"/>
      <c r="N150" s="165"/>
      <c r="O150" s="165"/>
      <c r="P150" s="166">
        <v>5000000</v>
      </c>
      <c r="Q150" s="165"/>
      <c r="R150" s="166"/>
      <c r="S150" s="165"/>
      <c r="T150" s="166"/>
    </row>
    <row r="151" spans="2:21" s="65" customFormat="1" ht="25.5" customHeight="1" x14ac:dyDescent="0.25">
      <c r="B151" s="158">
        <v>2</v>
      </c>
      <c r="C151" s="159">
        <v>9120</v>
      </c>
      <c r="D151" s="160">
        <v>5</v>
      </c>
      <c r="E151" s="160">
        <v>231</v>
      </c>
      <c r="F151" s="160">
        <v>2101814</v>
      </c>
      <c r="G151" s="160" t="s">
        <v>155</v>
      </c>
      <c r="H151" s="160"/>
      <c r="I151" s="161" t="s">
        <v>28</v>
      </c>
      <c r="J151" s="162" t="s">
        <v>157</v>
      </c>
      <c r="K151" s="163" t="s">
        <v>30</v>
      </c>
      <c r="L151" s="164">
        <f>O151</f>
        <v>4800000</v>
      </c>
      <c r="M151" s="165"/>
      <c r="N151" s="165"/>
      <c r="O151" s="165">
        <v>4800000</v>
      </c>
      <c r="P151" s="166"/>
      <c r="Q151" s="165"/>
      <c r="R151" s="166"/>
      <c r="S151" s="165"/>
      <c r="T151" s="166"/>
    </row>
    <row r="152" spans="2:21" s="65" customFormat="1" ht="25.5" customHeight="1" x14ac:dyDescent="0.25">
      <c r="B152" s="158">
        <v>3</v>
      </c>
      <c r="C152" s="159">
        <v>9120</v>
      </c>
      <c r="D152" s="160">
        <v>5</v>
      </c>
      <c r="E152" s="160">
        <v>231</v>
      </c>
      <c r="F152" s="160">
        <v>2101814</v>
      </c>
      <c r="G152" s="160" t="s">
        <v>155</v>
      </c>
      <c r="H152" s="160"/>
      <c r="I152" s="161" t="s">
        <v>28</v>
      </c>
      <c r="J152" s="162" t="s">
        <v>158</v>
      </c>
      <c r="K152" s="163" t="s">
        <v>30</v>
      </c>
      <c r="L152" s="164">
        <f>O152</f>
        <v>200000</v>
      </c>
      <c r="M152" s="165"/>
      <c r="N152" s="165"/>
      <c r="O152" s="165">
        <v>200000</v>
      </c>
      <c r="P152" s="166"/>
      <c r="Q152" s="165"/>
      <c r="R152" s="166"/>
      <c r="S152" s="165"/>
      <c r="T152" s="166"/>
    </row>
    <row r="153" spans="2:21" s="128" customFormat="1" ht="21" customHeight="1" x14ac:dyDescent="0.2">
      <c r="B153" s="120">
        <v>12</v>
      </c>
      <c r="C153" s="121"/>
      <c r="D153" s="122"/>
      <c r="E153" s="123"/>
      <c r="F153" s="122"/>
      <c r="G153" s="124"/>
      <c r="H153" s="121"/>
      <c r="I153" s="121"/>
      <c r="J153" s="50" t="s">
        <v>159</v>
      </c>
      <c r="K153" s="125"/>
      <c r="L153" s="126">
        <f>L154</f>
        <v>0</v>
      </c>
      <c r="M153" s="126">
        <f t="shared" ref="M153:T154" si="35">M154</f>
        <v>0</v>
      </c>
      <c r="N153" s="126">
        <f t="shared" si="35"/>
        <v>0</v>
      </c>
      <c r="O153" s="126">
        <f t="shared" si="35"/>
        <v>0</v>
      </c>
      <c r="P153" s="126">
        <f t="shared" si="35"/>
        <v>20000000</v>
      </c>
      <c r="Q153" s="126">
        <f t="shared" si="35"/>
        <v>0</v>
      </c>
      <c r="R153" s="126">
        <f t="shared" si="35"/>
        <v>35000000</v>
      </c>
      <c r="S153" s="126">
        <f t="shared" si="35"/>
        <v>0</v>
      </c>
      <c r="T153" s="126">
        <f t="shared" si="35"/>
        <v>45000000</v>
      </c>
      <c r="U153" s="182"/>
    </row>
    <row r="154" spans="2:21" s="128" customFormat="1" ht="21" customHeight="1" x14ac:dyDescent="0.2">
      <c r="B154" s="129">
        <v>12.1</v>
      </c>
      <c r="C154" s="130"/>
      <c r="D154" s="131"/>
      <c r="E154" s="132"/>
      <c r="F154" s="131"/>
      <c r="G154" s="133"/>
      <c r="H154" s="130"/>
      <c r="I154" s="130"/>
      <c r="J154" s="54" t="s">
        <v>129</v>
      </c>
      <c r="K154" s="134"/>
      <c r="L154" s="135">
        <f>L155</f>
        <v>0</v>
      </c>
      <c r="M154" s="135">
        <f t="shared" si="35"/>
        <v>0</v>
      </c>
      <c r="N154" s="135">
        <f t="shared" si="35"/>
        <v>0</v>
      </c>
      <c r="O154" s="135">
        <f t="shared" si="35"/>
        <v>0</v>
      </c>
      <c r="P154" s="135">
        <f t="shared" si="35"/>
        <v>20000000</v>
      </c>
      <c r="Q154" s="135">
        <f t="shared" si="35"/>
        <v>0</v>
      </c>
      <c r="R154" s="135">
        <f t="shared" si="35"/>
        <v>35000000</v>
      </c>
      <c r="S154" s="135">
        <f t="shared" si="35"/>
        <v>0</v>
      </c>
      <c r="T154" s="135">
        <f t="shared" si="35"/>
        <v>45000000</v>
      </c>
      <c r="U154" s="182"/>
    </row>
    <row r="155" spans="2:21" s="136" customFormat="1" ht="27.75" customHeight="1" x14ac:dyDescent="0.25">
      <c r="B155" s="183">
        <v>1</v>
      </c>
      <c r="C155" s="138" t="s">
        <v>160</v>
      </c>
      <c r="D155" s="139">
        <v>5</v>
      </c>
      <c r="E155" s="139">
        <v>230</v>
      </c>
      <c r="F155" s="139">
        <v>2101001</v>
      </c>
      <c r="G155" s="112" t="s">
        <v>24</v>
      </c>
      <c r="H155" s="138">
        <v>1012274</v>
      </c>
      <c r="I155" s="114" t="s">
        <v>25</v>
      </c>
      <c r="J155" s="184" t="s">
        <v>161</v>
      </c>
      <c r="K155" s="185" t="s">
        <v>87</v>
      </c>
      <c r="L155" s="144">
        <v>0</v>
      </c>
      <c r="M155" s="186"/>
      <c r="N155" s="144"/>
      <c r="O155" s="144"/>
      <c r="P155" s="187">
        <v>20000000</v>
      </c>
      <c r="Q155" s="187"/>
      <c r="R155" s="187">
        <v>35000000</v>
      </c>
      <c r="S155" s="187"/>
      <c r="T155" s="188">
        <v>45000000</v>
      </c>
      <c r="U155" s="189"/>
    </row>
    <row r="156" spans="2:21" s="13" customFormat="1" ht="26.25" customHeight="1" x14ac:dyDescent="0.2">
      <c r="B156" s="45">
        <v>13</v>
      </c>
      <c r="C156" s="101"/>
      <c r="D156" s="102"/>
      <c r="E156" s="103"/>
      <c r="F156" s="102"/>
      <c r="G156" s="104"/>
      <c r="H156" s="101"/>
      <c r="I156" s="101"/>
      <c r="J156" s="50" t="s">
        <v>162</v>
      </c>
      <c r="K156" s="84"/>
      <c r="L156" s="85">
        <f>L157</f>
        <v>2500000</v>
      </c>
      <c r="M156" s="85">
        <f t="shared" ref="M156:T157" si="36">M157</f>
        <v>0</v>
      </c>
      <c r="N156" s="85">
        <f t="shared" si="36"/>
        <v>0</v>
      </c>
      <c r="O156" s="85">
        <f>O157</f>
        <v>2500000</v>
      </c>
      <c r="P156" s="85">
        <f t="shared" si="36"/>
        <v>0</v>
      </c>
      <c r="Q156" s="85">
        <f t="shared" si="36"/>
        <v>0</v>
      </c>
      <c r="R156" s="85">
        <f t="shared" si="36"/>
        <v>0</v>
      </c>
      <c r="S156" s="85">
        <f t="shared" si="36"/>
        <v>0</v>
      </c>
      <c r="T156" s="85">
        <f t="shared" si="36"/>
        <v>0</v>
      </c>
    </row>
    <row r="157" spans="2:21" s="13" customFormat="1" ht="20.25" customHeight="1" x14ac:dyDescent="0.2">
      <c r="B157" s="53">
        <v>13.1</v>
      </c>
      <c r="C157" s="54"/>
      <c r="D157" s="54"/>
      <c r="E157" s="54"/>
      <c r="F157" s="54"/>
      <c r="G157" s="54"/>
      <c r="H157" s="54"/>
      <c r="I157" s="55"/>
      <c r="J157" s="54" t="s">
        <v>163</v>
      </c>
      <c r="K157" s="81"/>
      <c r="L157" s="82">
        <f>L158</f>
        <v>2500000</v>
      </c>
      <c r="M157" s="82">
        <f t="shared" si="36"/>
        <v>0</v>
      </c>
      <c r="N157" s="82">
        <f t="shared" si="36"/>
        <v>0</v>
      </c>
      <c r="O157" s="82">
        <f t="shared" si="36"/>
        <v>2500000</v>
      </c>
      <c r="P157" s="82">
        <f t="shared" si="36"/>
        <v>0</v>
      </c>
      <c r="Q157" s="82">
        <f t="shared" si="36"/>
        <v>0</v>
      </c>
      <c r="R157" s="82">
        <f t="shared" si="36"/>
        <v>0</v>
      </c>
      <c r="S157" s="82">
        <f t="shared" si="36"/>
        <v>0</v>
      </c>
      <c r="T157" s="82">
        <f t="shared" si="36"/>
        <v>0</v>
      </c>
    </row>
    <row r="158" spans="2:21" s="65" customFormat="1" ht="26.25" customHeight="1" x14ac:dyDescent="0.25">
      <c r="B158" s="183">
        <v>1</v>
      </c>
      <c r="C158" s="138">
        <v>10430</v>
      </c>
      <c r="D158" s="139">
        <v>5</v>
      </c>
      <c r="E158" s="139">
        <v>231</v>
      </c>
      <c r="F158" s="139">
        <v>2101165</v>
      </c>
      <c r="G158" s="112" t="s">
        <v>163</v>
      </c>
      <c r="H158" s="138"/>
      <c r="I158" s="114" t="s">
        <v>28</v>
      </c>
      <c r="J158" s="184" t="s">
        <v>164</v>
      </c>
      <c r="K158" s="185" t="s">
        <v>30</v>
      </c>
      <c r="L158" s="144">
        <f>O158</f>
        <v>2500000</v>
      </c>
      <c r="M158" s="186"/>
      <c r="N158" s="144"/>
      <c r="O158" s="144">
        <v>2500000</v>
      </c>
      <c r="P158" s="187"/>
      <c r="Q158" s="187"/>
      <c r="R158" s="187"/>
      <c r="S158" s="187"/>
      <c r="T158" s="188"/>
    </row>
    <row r="159" spans="2:21" s="13" customFormat="1" ht="26.25" customHeight="1" x14ac:dyDescent="0.2">
      <c r="B159" s="45">
        <v>14</v>
      </c>
      <c r="C159" s="101"/>
      <c r="D159" s="102"/>
      <c r="E159" s="103"/>
      <c r="F159" s="102"/>
      <c r="G159" s="104"/>
      <c r="H159" s="101"/>
      <c r="I159" s="101"/>
      <c r="J159" s="50" t="s">
        <v>165</v>
      </c>
      <c r="K159" s="84"/>
      <c r="L159" s="85">
        <f>L160</f>
        <v>766875083</v>
      </c>
      <c r="M159" s="85">
        <f t="shared" ref="M159:T160" si="37">M160</f>
        <v>0</v>
      </c>
      <c r="N159" s="85">
        <f t="shared" si="37"/>
        <v>0</v>
      </c>
      <c r="O159" s="85">
        <f t="shared" si="37"/>
        <v>0</v>
      </c>
      <c r="P159" s="85">
        <f t="shared" si="37"/>
        <v>561932973</v>
      </c>
      <c r="Q159" s="85">
        <f t="shared" si="37"/>
        <v>0</v>
      </c>
      <c r="R159" s="85">
        <f t="shared" si="37"/>
        <v>0</v>
      </c>
      <c r="S159" s="85">
        <f t="shared" si="37"/>
        <v>0</v>
      </c>
      <c r="T159" s="85">
        <f t="shared" si="37"/>
        <v>0</v>
      </c>
    </row>
    <row r="160" spans="2:21" s="13" customFormat="1" ht="20.25" customHeight="1" x14ac:dyDescent="0.2">
      <c r="B160" s="53">
        <v>14.1</v>
      </c>
      <c r="C160" s="54"/>
      <c r="D160" s="54"/>
      <c r="E160" s="54"/>
      <c r="F160" s="54"/>
      <c r="G160" s="54"/>
      <c r="H160" s="54"/>
      <c r="I160" s="55"/>
      <c r="J160" s="54" t="s">
        <v>129</v>
      </c>
      <c r="K160" s="81"/>
      <c r="L160" s="82">
        <f>L161</f>
        <v>766875083</v>
      </c>
      <c r="M160" s="82">
        <f t="shared" si="37"/>
        <v>0</v>
      </c>
      <c r="N160" s="82">
        <f t="shared" si="37"/>
        <v>0</v>
      </c>
      <c r="O160" s="82">
        <f t="shared" si="37"/>
        <v>0</v>
      </c>
      <c r="P160" s="82">
        <f t="shared" si="37"/>
        <v>561932973</v>
      </c>
      <c r="Q160" s="82">
        <f t="shared" si="37"/>
        <v>0</v>
      </c>
      <c r="R160" s="82">
        <f t="shared" si="37"/>
        <v>0</v>
      </c>
      <c r="S160" s="82">
        <f t="shared" si="37"/>
        <v>0</v>
      </c>
      <c r="T160" s="82">
        <f t="shared" si="37"/>
        <v>0</v>
      </c>
    </row>
    <row r="161" spans="2:20" s="65" customFormat="1" ht="26.25" customHeight="1" x14ac:dyDescent="0.25">
      <c r="B161" s="158">
        <v>1</v>
      </c>
      <c r="C161" s="159" t="s">
        <v>166</v>
      </c>
      <c r="D161" s="160">
        <v>5</v>
      </c>
      <c r="E161" s="160">
        <v>609</v>
      </c>
      <c r="F161" s="160">
        <v>2101001</v>
      </c>
      <c r="G161" s="160" t="s">
        <v>129</v>
      </c>
      <c r="H161" s="160"/>
      <c r="I161" s="161"/>
      <c r="J161" s="190" t="s">
        <v>167</v>
      </c>
      <c r="K161" s="163"/>
      <c r="L161" s="164">
        <f>1328808056-P161</f>
        <v>766875083</v>
      </c>
      <c r="M161" s="165"/>
      <c r="N161" s="165"/>
      <c r="O161" s="165"/>
      <c r="P161" s="166">
        <f>561925473+7500</f>
        <v>561932973</v>
      </c>
      <c r="Q161" s="165"/>
      <c r="R161" s="166"/>
      <c r="S161" s="165"/>
      <c r="T161" s="166"/>
    </row>
  </sheetData>
  <mergeCells count="2">
    <mergeCell ref="B2:D2"/>
    <mergeCell ref="B3:T4"/>
  </mergeCells>
  <pageMargins left="0.45" right="0.45" top="0.65" bottom="0.75" header="0.51180555555555496" footer="0.51180555555555496"/>
  <pageSetup scale="39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Normal="100" workbookViewId="0">
      <selection activeCell="C17" sqref="C17"/>
    </sheetView>
  </sheetViews>
  <sheetFormatPr defaultRowHeight="15" x14ac:dyDescent="0.25"/>
  <cols>
    <col min="2" max="2" width="51.140625" customWidth="1"/>
    <col min="3" max="4" width="17.85546875" customWidth="1"/>
    <col min="5" max="5" width="18.28515625" customWidth="1"/>
  </cols>
  <sheetData>
    <row r="1" spans="1:5" x14ac:dyDescent="0.25">
      <c r="A1" s="192" t="s">
        <v>168</v>
      </c>
    </row>
    <row r="2" spans="1:5" x14ac:dyDescent="0.25">
      <c r="A2" s="193"/>
      <c r="B2" s="193"/>
      <c r="C2" s="193"/>
    </row>
    <row r="3" spans="1:5" ht="15" customHeight="1" x14ac:dyDescent="0.25">
      <c r="A3" s="194" t="s">
        <v>169</v>
      </c>
      <c r="B3" s="194"/>
      <c r="C3" s="194"/>
    </row>
    <row r="4" spans="1:5" ht="15" customHeight="1" x14ac:dyDescent="0.25">
      <c r="A4" s="193"/>
      <c r="B4" s="193"/>
      <c r="C4" s="193"/>
    </row>
    <row r="5" spans="1:5" x14ac:dyDescent="0.25">
      <c r="A5" s="195" t="s">
        <v>4</v>
      </c>
      <c r="B5" s="196" t="s">
        <v>170</v>
      </c>
      <c r="C5" s="196" t="s">
        <v>171</v>
      </c>
      <c r="D5" s="197" t="s">
        <v>172</v>
      </c>
      <c r="E5" s="198" t="s">
        <v>173</v>
      </c>
    </row>
    <row r="6" spans="1:5" x14ac:dyDescent="0.25">
      <c r="A6" s="199"/>
      <c r="B6" s="200"/>
      <c r="C6" s="200"/>
      <c r="D6" s="201" t="s">
        <v>174</v>
      </c>
      <c r="E6" s="202" t="s">
        <v>175</v>
      </c>
    </row>
    <row r="7" spans="1:5" s="208" customFormat="1" ht="21" customHeight="1" x14ac:dyDescent="0.25">
      <c r="A7" s="203">
        <v>1</v>
      </c>
      <c r="B7" s="204" t="s">
        <v>176</v>
      </c>
      <c r="C7" s="205">
        <v>15</v>
      </c>
      <c r="D7" s="206">
        <v>1</v>
      </c>
      <c r="E7" s="207">
        <f>C7+D7</f>
        <v>16</v>
      </c>
    </row>
    <row r="8" spans="1:5" ht="18.75" customHeight="1" x14ac:dyDescent="0.25">
      <c r="A8" s="209"/>
      <c r="B8" s="210" t="s">
        <v>177</v>
      </c>
      <c r="C8" s="211">
        <f>SUM(C7:C7)</f>
        <v>15</v>
      </c>
      <c r="D8" s="211">
        <f>SUM(D7:D7)</f>
        <v>1</v>
      </c>
      <c r="E8" s="212">
        <f>SUM(E7:E7)</f>
        <v>16</v>
      </c>
    </row>
    <row r="9" spans="1:5" x14ac:dyDescent="0.25">
      <c r="A9" s="213"/>
      <c r="B9" s="213"/>
    </row>
  </sheetData>
  <mergeCells count="4">
    <mergeCell ref="A3:C3"/>
    <mergeCell ref="A5:A6"/>
    <mergeCell ref="B5:B6"/>
    <mergeCell ref="C5:C6"/>
  </mergeCells>
  <pageMargins left="0.7" right="0.7" top="0.75" bottom="0.75" header="0.3" footer="0.3"/>
  <pageSetup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1:F18"/>
  <sheetViews>
    <sheetView showGridLines="0" view="pageBreakPreview" zoomScale="60" zoomScaleNormal="100" workbookViewId="0">
      <selection activeCell="C7" sqref="C7"/>
    </sheetView>
  </sheetViews>
  <sheetFormatPr defaultColWidth="8.85546875" defaultRowHeight="12.75" x14ac:dyDescent="0.2"/>
  <cols>
    <col min="1" max="1" width="2.140625" style="214" customWidth="1"/>
    <col min="2" max="2" width="11.42578125" style="214" customWidth="1"/>
    <col min="3" max="3" width="68.85546875" style="215" customWidth="1"/>
    <col min="4" max="4" width="20.5703125" style="216" customWidth="1"/>
    <col min="5" max="5" width="8.85546875" style="214"/>
    <col min="6" max="6" width="8.85546875" style="228"/>
    <col min="7" max="256" width="8.85546875" style="214"/>
    <col min="257" max="257" width="2.140625" style="214" customWidth="1"/>
    <col min="258" max="258" width="11.42578125" style="214" customWidth="1"/>
    <col min="259" max="259" width="67" style="214" customWidth="1"/>
    <col min="260" max="260" width="18.140625" style="214" customWidth="1"/>
    <col min="261" max="512" width="8.85546875" style="214"/>
    <col min="513" max="513" width="2.140625" style="214" customWidth="1"/>
    <col min="514" max="514" width="11.42578125" style="214" customWidth="1"/>
    <col min="515" max="515" width="67" style="214" customWidth="1"/>
    <col min="516" max="516" width="18.140625" style="214" customWidth="1"/>
    <col min="517" max="768" width="8.85546875" style="214"/>
    <col min="769" max="769" width="2.140625" style="214" customWidth="1"/>
    <col min="770" max="770" width="11.42578125" style="214" customWidth="1"/>
    <col min="771" max="771" width="67" style="214" customWidth="1"/>
    <col min="772" max="772" width="18.140625" style="214" customWidth="1"/>
    <col min="773" max="1024" width="8.85546875" style="214"/>
    <col min="1025" max="1025" width="2.140625" style="214" customWidth="1"/>
    <col min="1026" max="1026" width="11.42578125" style="214" customWidth="1"/>
    <col min="1027" max="1027" width="67" style="214" customWidth="1"/>
    <col min="1028" max="1028" width="18.140625" style="214" customWidth="1"/>
    <col min="1029" max="1280" width="8.85546875" style="214"/>
    <col min="1281" max="1281" width="2.140625" style="214" customWidth="1"/>
    <col min="1282" max="1282" width="11.42578125" style="214" customWidth="1"/>
    <col min="1283" max="1283" width="67" style="214" customWidth="1"/>
    <col min="1284" max="1284" width="18.140625" style="214" customWidth="1"/>
    <col min="1285" max="1536" width="8.85546875" style="214"/>
    <col min="1537" max="1537" width="2.140625" style="214" customWidth="1"/>
    <col min="1538" max="1538" width="11.42578125" style="214" customWidth="1"/>
    <col min="1539" max="1539" width="67" style="214" customWidth="1"/>
    <col min="1540" max="1540" width="18.140625" style="214" customWidth="1"/>
    <col min="1541" max="1792" width="8.85546875" style="214"/>
    <col min="1793" max="1793" width="2.140625" style="214" customWidth="1"/>
    <col min="1794" max="1794" width="11.42578125" style="214" customWidth="1"/>
    <col min="1795" max="1795" width="67" style="214" customWidth="1"/>
    <col min="1796" max="1796" width="18.140625" style="214" customWidth="1"/>
    <col min="1797" max="2048" width="8.85546875" style="214"/>
    <col min="2049" max="2049" width="2.140625" style="214" customWidth="1"/>
    <col min="2050" max="2050" width="11.42578125" style="214" customWidth="1"/>
    <col min="2051" max="2051" width="67" style="214" customWidth="1"/>
    <col min="2052" max="2052" width="18.140625" style="214" customWidth="1"/>
    <col min="2053" max="2304" width="8.85546875" style="214"/>
    <col min="2305" max="2305" width="2.140625" style="214" customWidth="1"/>
    <col min="2306" max="2306" width="11.42578125" style="214" customWidth="1"/>
    <col min="2307" max="2307" width="67" style="214" customWidth="1"/>
    <col min="2308" max="2308" width="18.140625" style="214" customWidth="1"/>
    <col min="2309" max="2560" width="8.85546875" style="214"/>
    <col min="2561" max="2561" width="2.140625" style="214" customWidth="1"/>
    <col min="2562" max="2562" width="11.42578125" style="214" customWidth="1"/>
    <col min="2563" max="2563" width="67" style="214" customWidth="1"/>
    <col min="2564" max="2564" width="18.140625" style="214" customWidth="1"/>
    <col min="2565" max="2816" width="8.85546875" style="214"/>
    <col min="2817" max="2817" width="2.140625" style="214" customWidth="1"/>
    <col min="2818" max="2818" width="11.42578125" style="214" customWidth="1"/>
    <col min="2819" max="2819" width="67" style="214" customWidth="1"/>
    <col min="2820" max="2820" width="18.140625" style="214" customWidth="1"/>
    <col min="2821" max="3072" width="8.85546875" style="214"/>
    <col min="3073" max="3073" width="2.140625" style="214" customWidth="1"/>
    <col min="3074" max="3074" width="11.42578125" style="214" customWidth="1"/>
    <col min="3075" max="3075" width="67" style="214" customWidth="1"/>
    <col min="3076" max="3076" width="18.140625" style="214" customWidth="1"/>
    <col min="3077" max="3328" width="8.85546875" style="214"/>
    <col min="3329" max="3329" width="2.140625" style="214" customWidth="1"/>
    <col min="3330" max="3330" width="11.42578125" style="214" customWidth="1"/>
    <col min="3331" max="3331" width="67" style="214" customWidth="1"/>
    <col min="3332" max="3332" width="18.140625" style="214" customWidth="1"/>
    <col min="3333" max="3584" width="8.85546875" style="214"/>
    <col min="3585" max="3585" width="2.140625" style="214" customWidth="1"/>
    <col min="3586" max="3586" width="11.42578125" style="214" customWidth="1"/>
    <col min="3587" max="3587" width="67" style="214" customWidth="1"/>
    <col min="3588" max="3588" width="18.140625" style="214" customWidth="1"/>
    <col min="3589" max="3840" width="8.85546875" style="214"/>
    <col min="3841" max="3841" width="2.140625" style="214" customWidth="1"/>
    <col min="3842" max="3842" width="11.42578125" style="214" customWidth="1"/>
    <col min="3843" max="3843" width="67" style="214" customWidth="1"/>
    <col min="3844" max="3844" width="18.140625" style="214" customWidth="1"/>
    <col min="3845" max="4096" width="8.85546875" style="214"/>
    <col min="4097" max="4097" width="2.140625" style="214" customWidth="1"/>
    <col min="4098" max="4098" width="11.42578125" style="214" customWidth="1"/>
    <col min="4099" max="4099" width="67" style="214" customWidth="1"/>
    <col min="4100" max="4100" width="18.140625" style="214" customWidth="1"/>
    <col min="4101" max="4352" width="8.85546875" style="214"/>
    <col min="4353" max="4353" width="2.140625" style="214" customWidth="1"/>
    <col min="4354" max="4354" width="11.42578125" style="214" customWidth="1"/>
    <col min="4355" max="4355" width="67" style="214" customWidth="1"/>
    <col min="4356" max="4356" width="18.140625" style="214" customWidth="1"/>
    <col min="4357" max="4608" width="8.85546875" style="214"/>
    <col min="4609" max="4609" width="2.140625" style="214" customWidth="1"/>
    <col min="4610" max="4610" width="11.42578125" style="214" customWidth="1"/>
    <col min="4611" max="4611" width="67" style="214" customWidth="1"/>
    <col min="4612" max="4612" width="18.140625" style="214" customWidth="1"/>
    <col min="4613" max="4864" width="8.85546875" style="214"/>
    <col min="4865" max="4865" width="2.140625" style="214" customWidth="1"/>
    <col min="4866" max="4866" width="11.42578125" style="214" customWidth="1"/>
    <col min="4867" max="4867" width="67" style="214" customWidth="1"/>
    <col min="4868" max="4868" width="18.140625" style="214" customWidth="1"/>
    <col min="4869" max="5120" width="8.85546875" style="214"/>
    <col min="5121" max="5121" width="2.140625" style="214" customWidth="1"/>
    <col min="5122" max="5122" width="11.42578125" style="214" customWidth="1"/>
    <col min="5123" max="5123" width="67" style="214" customWidth="1"/>
    <col min="5124" max="5124" width="18.140625" style="214" customWidth="1"/>
    <col min="5125" max="5376" width="8.85546875" style="214"/>
    <col min="5377" max="5377" width="2.140625" style="214" customWidth="1"/>
    <col min="5378" max="5378" width="11.42578125" style="214" customWidth="1"/>
    <col min="5379" max="5379" width="67" style="214" customWidth="1"/>
    <col min="5380" max="5380" width="18.140625" style="214" customWidth="1"/>
    <col min="5381" max="5632" width="8.85546875" style="214"/>
    <col min="5633" max="5633" width="2.140625" style="214" customWidth="1"/>
    <col min="5634" max="5634" width="11.42578125" style="214" customWidth="1"/>
    <col min="5635" max="5635" width="67" style="214" customWidth="1"/>
    <col min="5636" max="5636" width="18.140625" style="214" customWidth="1"/>
    <col min="5637" max="5888" width="8.85546875" style="214"/>
    <col min="5889" max="5889" width="2.140625" style="214" customWidth="1"/>
    <col min="5890" max="5890" width="11.42578125" style="214" customWidth="1"/>
    <col min="5891" max="5891" width="67" style="214" customWidth="1"/>
    <col min="5892" max="5892" width="18.140625" style="214" customWidth="1"/>
    <col min="5893" max="6144" width="8.85546875" style="214"/>
    <col min="6145" max="6145" width="2.140625" style="214" customWidth="1"/>
    <col min="6146" max="6146" width="11.42578125" style="214" customWidth="1"/>
    <col min="6147" max="6147" width="67" style="214" customWidth="1"/>
    <col min="6148" max="6148" width="18.140625" style="214" customWidth="1"/>
    <col min="6149" max="6400" width="8.85546875" style="214"/>
    <col min="6401" max="6401" width="2.140625" style="214" customWidth="1"/>
    <col min="6402" max="6402" width="11.42578125" style="214" customWidth="1"/>
    <col min="6403" max="6403" width="67" style="214" customWidth="1"/>
    <col min="6404" max="6404" width="18.140625" style="214" customWidth="1"/>
    <col min="6405" max="6656" width="8.85546875" style="214"/>
    <col min="6657" max="6657" width="2.140625" style="214" customWidth="1"/>
    <col min="6658" max="6658" width="11.42578125" style="214" customWidth="1"/>
    <col min="6659" max="6659" width="67" style="214" customWidth="1"/>
    <col min="6660" max="6660" width="18.140625" style="214" customWidth="1"/>
    <col min="6661" max="6912" width="8.85546875" style="214"/>
    <col min="6913" max="6913" width="2.140625" style="214" customWidth="1"/>
    <col min="6914" max="6914" width="11.42578125" style="214" customWidth="1"/>
    <col min="6915" max="6915" width="67" style="214" customWidth="1"/>
    <col min="6916" max="6916" width="18.140625" style="214" customWidth="1"/>
    <col min="6917" max="7168" width="8.85546875" style="214"/>
    <col min="7169" max="7169" width="2.140625" style="214" customWidth="1"/>
    <col min="7170" max="7170" width="11.42578125" style="214" customWidth="1"/>
    <col min="7171" max="7171" width="67" style="214" customWidth="1"/>
    <col min="7172" max="7172" width="18.140625" style="214" customWidth="1"/>
    <col min="7173" max="7424" width="8.85546875" style="214"/>
    <col min="7425" max="7425" width="2.140625" style="214" customWidth="1"/>
    <col min="7426" max="7426" width="11.42578125" style="214" customWidth="1"/>
    <col min="7427" max="7427" width="67" style="214" customWidth="1"/>
    <col min="7428" max="7428" width="18.140625" style="214" customWidth="1"/>
    <col min="7429" max="7680" width="8.85546875" style="214"/>
    <col min="7681" max="7681" width="2.140625" style="214" customWidth="1"/>
    <col min="7682" max="7682" width="11.42578125" style="214" customWidth="1"/>
    <col min="7683" max="7683" width="67" style="214" customWidth="1"/>
    <col min="7684" max="7684" width="18.140625" style="214" customWidth="1"/>
    <col min="7685" max="7936" width="8.85546875" style="214"/>
    <col min="7937" max="7937" width="2.140625" style="214" customWidth="1"/>
    <col min="7938" max="7938" width="11.42578125" style="214" customWidth="1"/>
    <col min="7939" max="7939" width="67" style="214" customWidth="1"/>
    <col min="7940" max="7940" width="18.140625" style="214" customWidth="1"/>
    <col min="7941" max="8192" width="8.85546875" style="214"/>
    <col min="8193" max="8193" width="2.140625" style="214" customWidth="1"/>
    <col min="8194" max="8194" width="11.42578125" style="214" customWidth="1"/>
    <col min="8195" max="8195" width="67" style="214" customWidth="1"/>
    <col min="8196" max="8196" width="18.140625" style="214" customWidth="1"/>
    <col min="8197" max="8448" width="8.85546875" style="214"/>
    <col min="8449" max="8449" width="2.140625" style="214" customWidth="1"/>
    <col min="8450" max="8450" width="11.42578125" style="214" customWidth="1"/>
    <col min="8451" max="8451" width="67" style="214" customWidth="1"/>
    <col min="8452" max="8452" width="18.140625" style="214" customWidth="1"/>
    <col min="8453" max="8704" width="8.85546875" style="214"/>
    <col min="8705" max="8705" width="2.140625" style="214" customWidth="1"/>
    <col min="8706" max="8706" width="11.42578125" style="214" customWidth="1"/>
    <col min="8707" max="8707" width="67" style="214" customWidth="1"/>
    <col min="8708" max="8708" width="18.140625" style="214" customWidth="1"/>
    <col min="8709" max="8960" width="8.85546875" style="214"/>
    <col min="8961" max="8961" width="2.140625" style="214" customWidth="1"/>
    <col min="8962" max="8962" width="11.42578125" style="214" customWidth="1"/>
    <col min="8963" max="8963" width="67" style="214" customWidth="1"/>
    <col min="8964" max="8964" width="18.140625" style="214" customWidth="1"/>
    <col min="8965" max="9216" width="8.85546875" style="214"/>
    <col min="9217" max="9217" width="2.140625" style="214" customWidth="1"/>
    <col min="9218" max="9218" width="11.42578125" style="214" customWidth="1"/>
    <col min="9219" max="9219" width="67" style="214" customWidth="1"/>
    <col min="9220" max="9220" width="18.140625" style="214" customWidth="1"/>
    <col min="9221" max="9472" width="8.85546875" style="214"/>
    <col min="9473" max="9473" width="2.140625" style="214" customWidth="1"/>
    <col min="9474" max="9474" width="11.42578125" style="214" customWidth="1"/>
    <col min="9475" max="9475" width="67" style="214" customWidth="1"/>
    <col min="9476" max="9476" width="18.140625" style="214" customWidth="1"/>
    <col min="9477" max="9728" width="8.85546875" style="214"/>
    <col min="9729" max="9729" width="2.140625" style="214" customWidth="1"/>
    <col min="9730" max="9730" width="11.42578125" style="214" customWidth="1"/>
    <col min="9731" max="9731" width="67" style="214" customWidth="1"/>
    <col min="9732" max="9732" width="18.140625" style="214" customWidth="1"/>
    <col min="9733" max="9984" width="8.85546875" style="214"/>
    <col min="9985" max="9985" width="2.140625" style="214" customWidth="1"/>
    <col min="9986" max="9986" width="11.42578125" style="214" customWidth="1"/>
    <col min="9987" max="9987" width="67" style="214" customWidth="1"/>
    <col min="9988" max="9988" width="18.140625" style="214" customWidth="1"/>
    <col min="9989" max="10240" width="8.85546875" style="214"/>
    <col min="10241" max="10241" width="2.140625" style="214" customWidth="1"/>
    <col min="10242" max="10242" width="11.42578125" style="214" customWidth="1"/>
    <col min="10243" max="10243" width="67" style="214" customWidth="1"/>
    <col min="10244" max="10244" width="18.140625" style="214" customWidth="1"/>
    <col min="10245" max="10496" width="8.85546875" style="214"/>
    <col min="10497" max="10497" width="2.140625" style="214" customWidth="1"/>
    <col min="10498" max="10498" width="11.42578125" style="214" customWidth="1"/>
    <col min="10499" max="10499" width="67" style="214" customWidth="1"/>
    <col min="10500" max="10500" width="18.140625" style="214" customWidth="1"/>
    <col min="10501" max="10752" width="8.85546875" style="214"/>
    <col min="10753" max="10753" width="2.140625" style="214" customWidth="1"/>
    <col min="10754" max="10754" width="11.42578125" style="214" customWidth="1"/>
    <col min="10755" max="10755" width="67" style="214" customWidth="1"/>
    <col min="10756" max="10756" width="18.140625" style="214" customWidth="1"/>
    <col min="10757" max="11008" width="8.85546875" style="214"/>
    <col min="11009" max="11009" width="2.140625" style="214" customWidth="1"/>
    <col min="11010" max="11010" width="11.42578125" style="214" customWidth="1"/>
    <col min="11011" max="11011" width="67" style="214" customWidth="1"/>
    <col min="11012" max="11012" width="18.140625" style="214" customWidth="1"/>
    <col min="11013" max="11264" width="8.85546875" style="214"/>
    <col min="11265" max="11265" width="2.140625" style="214" customWidth="1"/>
    <col min="11266" max="11266" width="11.42578125" style="214" customWidth="1"/>
    <col min="11267" max="11267" width="67" style="214" customWidth="1"/>
    <col min="11268" max="11268" width="18.140625" style="214" customWidth="1"/>
    <col min="11269" max="11520" width="8.85546875" style="214"/>
    <col min="11521" max="11521" width="2.140625" style="214" customWidth="1"/>
    <col min="11522" max="11522" width="11.42578125" style="214" customWidth="1"/>
    <col min="11523" max="11523" width="67" style="214" customWidth="1"/>
    <col min="11524" max="11524" width="18.140625" style="214" customWidth="1"/>
    <col min="11525" max="11776" width="8.85546875" style="214"/>
    <col min="11777" max="11777" width="2.140625" style="214" customWidth="1"/>
    <col min="11778" max="11778" width="11.42578125" style="214" customWidth="1"/>
    <col min="11779" max="11779" width="67" style="214" customWidth="1"/>
    <col min="11780" max="11780" width="18.140625" style="214" customWidth="1"/>
    <col min="11781" max="12032" width="8.85546875" style="214"/>
    <col min="12033" max="12033" width="2.140625" style="214" customWidth="1"/>
    <col min="12034" max="12034" width="11.42578125" style="214" customWidth="1"/>
    <col min="12035" max="12035" width="67" style="214" customWidth="1"/>
    <col min="12036" max="12036" width="18.140625" style="214" customWidth="1"/>
    <col min="12037" max="12288" width="8.85546875" style="214"/>
    <col min="12289" max="12289" width="2.140625" style="214" customWidth="1"/>
    <col min="12290" max="12290" width="11.42578125" style="214" customWidth="1"/>
    <col min="12291" max="12291" width="67" style="214" customWidth="1"/>
    <col min="12292" max="12292" width="18.140625" style="214" customWidth="1"/>
    <col min="12293" max="12544" width="8.85546875" style="214"/>
    <col min="12545" max="12545" width="2.140625" style="214" customWidth="1"/>
    <col min="12546" max="12546" width="11.42578125" style="214" customWidth="1"/>
    <col min="12547" max="12547" width="67" style="214" customWidth="1"/>
    <col min="12548" max="12548" width="18.140625" style="214" customWidth="1"/>
    <col min="12549" max="12800" width="8.85546875" style="214"/>
    <col min="12801" max="12801" width="2.140625" style="214" customWidth="1"/>
    <col min="12802" max="12802" width="11.42578125" style="214" customWidth="1"/>
    <col min="12803" max="12803" width="67" style="214" customWidth="1"/>
    <col min="12804" max="12804" width="18.140625" style="214" customWidth="1"/>
    <col min="12805" max="13056" width="8.85546875" style="214"/>
    <col min="13057" max="13057" width="2.140625" style="214" customWidth="1"/>
    <col min="13058" max="13058" width="11.42578125" style="214" customWidth="1"/>
    <col min="13059" max="13059" width="67" style="214" customWidth="1"/>
    <col min="13060" max="13060" width="18.140625" style="214" customWidth="1"/>
    <col min="13061" max="13312" width="8.85546875" style="214"/>
    <col min="13313" max="13313" width="2.140625" style="214" customWidth="1"/>
    <col min="13314" max="13314" width="11.42578125" style="214" customWidth="1"/>
    <col min="13315" max="13315" width="67" style="214" customWidth="1"/>
    <col min="13316" max="13316" width="18.140625" style="214" customWidth="1"/>
    <col min="13317" max="13568" width="8.85546875" style="214"/>
    <col min="13569" max="13569" width="2.140625" style="214" customWidth="1"/>
    <col min="13570" max="13570" width="11.42578125" style="214" customWidth="1"/>
    <col min="13571" max="13571" width="67" style="214" customWidth="1"/>
    <col min="13572" max="13572" width="18.140625" style="214" customWidth="1"/>
    <col min="13573" max="13824" width="8.85546875" style="214"/>
    <col min="13825" max="13825" width="2.140625" style="214" customWidth="1"/>
    <col min="13826" max="13826" width="11.42578125" style="214" customWidth="1"/>
    <col min="13827" max="13827" width="67" style="214" customWidth="1"/>
    <col min="13828" max="13828" width="18.140625" style="214" customWidth="1"/>
    <col min="13829" max="14080" width="8.85546875" style="214"/>
    <col min="14081" max="14081" width="2.140625" style="214" customWidth="1"/>
    <col min="14082" max="14082" width="11.42578125" style="214" customWidth="1"/>
    <col min="14083" max="14083" width="67" style="214" customWidth="1"/>
    <col min="14084" max="14084" width="18.140625" style="214" customWidth="1"/>
    <col min="14085" max="14336" width="8.85546875" style="214"/>
    <col min="14337" max="14337" width="2.140625" style="214" customWidth="1"/>
    <col min="14338" max="14338" width="11.42578125" style="214" customWidth="1"/>
    <col min="14339" max="14339" width="67" style="214" customWidth="1"/>
    <col min="14340" max="14340" width="18.140625" style="214" customWidth="1"/>
    <col min="14341" max="14592" width="8.85546875" style="214"/>
    <col min="14593" max="14593" width="2.140625" style="214" customWidth="1"/>
    <col min="14594" max="14594" width="11.42578125" style="214" customWidth="1"/>
    <col min="14595" max="14595" width="67" style="214" customWidth="1"/>
    <col min="14596" max="14596" width="18.140625" style="214" customWidth="1"/>
    <col min="14597" max="14848" width="8.85546875" style="214"/>
    <col min="14849" max="14849" width="2.140625" style="214" customWidth="1"/>
    <col min="14850" max="14850" width="11.42578125" style="214" customWidth="1"/>
    <col min="14851" max="14851" width="67" style="214" customWidth="1"/>
    <col min="14852" max="14852" width="18.140625" style="214" customWidth="1"/>
    <col min="14853" max="15104" width="8.85546875" style="214"/>
    <col min="15105" max="15105" width="2.140625" style="214" customWidth="1"/>
    <col min="15106" max="15106" width="11.42578125" style="214" customWidth="1"/>
    <col min="15107" max="15107" width="67" style="214" customWidth="1"/>
    <col min="15108" max="15108" width="18.140625" style="214" customWidth="1"/>
    <col min="15109" max="15360" width="8.85546875" style="214"/>
    <col min="15361" max="15361" width="2.140625" style="214" customWidth="1"/>
    <col min="15362" max="15362" width="11.42578125" style="214" customWidth="1"/>
    <col min="15363" max="15363" width="67" style="214" customWidth="1"/>
    <col min="15364" max="15364" width="18.140625" style="214" customWidth="1"/>
    <col min="15365" max="15616" width="8.85546875" style="214"/>
    <col min="15617" max="15617" width="2.140625" style="214" customWidth="1"/>
    <col min="15618" max="15618" width="11.42578125" style="214" customWidth="1"/>
    <col min="15619" max="15619" width="67" style="214" customWidth="1"/>
    <col min="15620" max="15620" width="18.140625" style="214" customWidth="1"/>
    <col min="15621" max="15872" width="8.85546875" style="214"/>
    <col min="15873" max="15873" width="2.140625" style="214" customWidth="1"/>
    <col min="15874" max="15874" width="11.42578125" style="214" customWidth="1"/>
    <col min="15875" max="15875" width="67" style="214" customWidth="1"/>
    <col min="15876" max="15876" width="18.140625" style="214" customWidth="1"/>
    <col min="15877" max="16128" width="8.85546875" style="214"/>
    <col min="16129" max="16129" width="2.140625" style="214" customWidth="1"/>
    <col min="16130" max="16130" width="11.42578125" style="214" customWidth="1"/>
    <col min="16131" max="16131" width="67" style="214" customWidth="1"/>
    <col min="16132" max="16132" width="18.140625" style="214" customWidth="1"/>
    <col min="16133" max="16384" width="8.85546875" style="214"/>
  </cols>
  <sheetData>
    <row r="1" spans="2:4" ht="10.5" customHeight="1" x14ac:dyDescent="0.2"/>
    <row r="2" spans="2:4" ht="14.25" x14ac:dyDescent="0.2">
      <c r="B2" s="217" t="s">
        <v>178</v>
      </c>
    </row>
    <row r="3" spans="2:4" x14ac:dyDescent="0.2">
      <c r="B3" s="218" t="s">
        <v>179</v>
      </c>
    </row>
    <row r="4" spans="2:4" ht="12" customHeight="1" thickBot="1" x14ac:dyDescent="0.25"/>
    <row r="5" spans="2:4" ht="26.25" thickTop="1" x14ac:dyDescent="0.2">
      <c r="B5" s="219" t="s">
        <v>180</v>
      </c>
      <c r="C5" s="220" t="s">
        <v>181</v>
      </c>
      <c r="D5" s="221" t="s">
        <v>182</v>
      </c>
    </row>
    <row r="6" spans="2:4" x14ac:dyDescent="0.2">
      <c r="B6" s="222"/>
      <c r="C6" s="223" t="s">
        <v>183</v>
      </c>
      <c r="D6" s="224"/>
    </row>
    <row r="7" spans="2:4" ht="19.5" customHeight="1" x14ac:dyDescent="0.2">
      <c r="B7" s="225">
        <v>1012180</v>
      </c>
      <c r="C7" s="226" t="s">
        <v>184</v>
      </c>
      <c r="D7" s="227" t="s">
        <v>91</v>
      </c>
    </row>
    <row r="8" spans="2:4" ht="19.5" customHeight="1" x14ac:dyDescent="0.2">
      <c r="B8" s="225">
        <v>1012180</v>
      </c>
      <c r="C8" s="226" t="s">
        <v>184</v>
      </c>
      <c r="D8" s="227" t="s">
        <v>56</v>
      </c>
    </row>
    <row r="9" spans="2:4" ht="19.5" customHeight="1" thickBot="1" x14ac:dyDescent="0.25">
      <c r="B9" s="225">
        <v>1012180</v>
      </c>
      <c r="C9" s="226" t="s">
        <v>184</v>
      </c>
      <c r="D9" s="227" t="s">
        <v>57</v>
      </c>
    </row>
    <row r="10" spans="2:4" ht="19.5" hidden="1" customHeight="1" x14ac:dyDescent="0.2">
      <c r="B10" s="225"/>
      <c r="C10" s="226"/>
      <c r="D10" s="227"/>
    </row>
    <row r="11" spans="2:4" ht="19.5" hidden="1" customHeight="1" x14ac:dyDescent="0.2">
      <c r="B11" s="225"/>
      <c r="C11" s="226"/>
      <c r="D11" s="227"/>
    </row>
    <row r="12" spans="2:4" ht="19.5" hidden="1" customHeight="1" x14ac:dyDescent="0.2">
      <c r="B12" s="225"/>
      <c r="C12" s="226"/>
      <c r="D12" s="227"/>
    </row>
    <row r="13" spans="2:4" ht="19.5" hidden="1" customHeight="1" thickBot="1" x14ac:dyDescent="0.25">
      <c r="B13" s="225"/>
      <c r="C13" s="226"/>
      <c r="D13" s="227"/>
    </row>
    <row r="14" spans="2:4" ht="26.25" thickTop="1" x14ac:dyDescent="0.2">
      <c r="B14" s="219" t="s">
        <v>180</v>
      </c>
      <c r="C14" s="220" t="s">
        <v>185</v>
      </c>
      <c r="D14" s="221" t="s">
        <v>182</v>
      </c>
    </row>
    <row r="15" spans="2:4" ht="21.75" customHeight="1" x14ac:dyDescent="0.2">
      <c r="B15" s="222"/>
      <c r="C15" s="223" t="s">
        <v>183</v>
      </c>
      <c r="D15" s="224"/>
    </row>
    <row r="16" spans="2:4" ht="19.5" customHeight="1" x14ac:dyDescent="0.2">
      <c r="B16" s="225">
        <v>1012180</v>
      </c>
      <c r="C16" s="226" t="s">
        <v>186</v>
      </c>
      <c r="D16" s="227" t="s">
        <v>91</v>
      </c>
    </row>
    <row r="17" spans="2:4" ht="19.5" customHeight="1" x14ac:dyDescent="0.2">
      <c r="B17" s="225">
        <v>1012180</v>
      </c>
      <c r="C17" s="226" t="s">
        <v>186</v>
      </c>
      <c r="D17" s="227" t="s">
        <v>56</v>
      </c>
    </row>
    <row r="18" spans="2:4" ht="19.5" customHeight="1" x14ac:dyDescent="0.2">
      <c r="B18" s="225">
        <v>1012180</v>
      </c>
      <c r="C18" s="226" t="s">
        <v>186</v>
      </c>
      <c r="D18" s="227" t="s">
        <v>57</v>
      </c>
    </row>
  </sheetData>
  <pageMargins left="0.7" right="0.7" top="0.75" bottom="0.75" header="0.3" footer="0.3"/>
  <pageSetup scale="73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B1:V13"/>
  <sheetViews>
    <sheetView showGridLines="0" topLeftCell="A2" zoomScale="75" zoomScaleNormal="75" workbookViewId="0">
      <pane ySplit="4" topLeftCell="A6" activePane="bottomLeft" state="frozen"/>
      <selection activeCell="I154" sqref="I154"/>
      <selection pane="bottomLeft" activeCell="I28" sqref="I28"/>
    </sheetView>
  </sheetViews>
  <sheetFormatPr defaultColWidth="8.85546875" defaultRowHeight="15" x14ac:dyDescent="0.25"/>
  <cols>
    <col min="1" max="1" width="1.28515625" style="302" customWidth="1"/>
    <col min="2" max="2" width="6.140625" style="297" customWidth="1"/>
    <col min="3" max="3" width="11" style="298" customWidth="1"/>
    <col min="4" max="4" width="12.85546875" style="298" customWidth="1"/>
    <col min="5" max="5" width="5.42578125" style="298" customWidth="1"/>
    <col min="6" max="6" width="9.5703125" style="297" customWidth="1"/>
    <col min="7" max="7" width="13.28515625" style="298" customWidth="1"/>
    <col min="8" max="8" width="13.5703125" style="299" customWidth="1"/>
    <col min="9" max="9" width="84" style="300" customWidth="1"/>
    <col min="10" max="10" width="27.5703125" style="301" customWidth="1"/>
    <col min="11" max="11" width="16.7109375" style="302" customWidth="1"/>
    <col min="12" max="12" width="17.7109375" style="302" customWidth="1"/>
    <col min="13" max="16" width="17.7109375" style="303" customWidth="1"/>
    <col min="17" max="17" width="17.7109375" style="302" customWidth="1"/>
    <col min="18" max="18" width="17.7109375" style="303" customWidth="1"/>
    <col min="19" max="19" width="15.85546875" style="302" bestFit="1" customWidth="1"/>
    <col min="20" max="20" width="15.42578125" style="302" bestFit="1" customWidth="1"/>
    <col min="21" max="16384" width="8.85546875" style="302"/>
  </cols>
  <sheetData>
    <row r="1" spans="2:22" s="239" customFormat="1" ht="15.75" hidden="1" customHeight="1" x14ac:dyDescent="0.25">
      <c r="B1" s="229" t="s">
        <v>0</v>
      </c>
      <c r="C1" s="230"/>
      <c r="D1" s="230"/>
      <c r="E1" s="231"/>
      <c r="F1" s="232"/>
      <c r="G1" s="233"/>
      <c r="H1" s="234"/>
      <c r="I1" s="235"/>
      <c r="J1" s="236"/>
      <c r="K1" s="237"/>
      <c r="L1" s="237"/>
      <c r="M1" s="238"/>
      <c r="N1" s="238"/>
      <c r="O1" s="238"/>
      <c r="P1" s="238"/>
      <c r="R1" s="238"/>
    </row>
    <row r="2" spans="2:22" s="239" customFormat="1" ht="17.25" customHeight="1" x14ac:dyDescent="0.25">
      <c r="B2" s="240" t="s">
        <v>187</v>
      </c>
      <c r="C2" s="240"/>
      <c r="D2" s="240"/>
      <c r="E2" s="241"/>
      <c r="F2" s="242"/>
      <c r="G2" s="233"/>
      <c r="H2" s="234"/>
      <c r="I2" s="235"/>
      <c r="J2" s="243"/>
      <c r="K2" s="237"/>
      <c r="L2" s="237"/>
      <c r="M2" s="238"/>
      <c r="N2" s="238"/>
      <c r="O2" s="238"/>
      <c r="P2" s="238"/>
      <c r="R2" s="238"/>
    </row>
    <row r="3" spans="2:22" s="239" customFormat="1" ht="17.25" customHeight="1" x14ac:dyDescent="0.25">
      <c r="B3" s="244" t="s">
        <v>188</v>
      </c>
      <c r="C3" s="240"/>
      <c r="D3" s="240"/>
      <c r="E3" s="241"/>
      <c r="F3" s="242"/>
      <c r="G3" s="233"/>
      <c r="H3" s="234"/>
      <c r="I3" s="235"/>
      <c r="J3" s="243"/>
      <c r="K3" s="237"/>
      <c r="L3" s="237"/>
      <c r="M3" s="238"/>
      <c r="N3" s="245">
        <f>M7-N7</f>
        <v>72900000</v>
      </c>
      <c r="O3" s="245"/>
      <c r="P3" s="245">
        <f>O7-P7</f>
        <v>111716667</v>
      </c>
      <c r="Q3" s="246"/>
      <c r="R3" s="245">
        <f>Q7-R7</f>
        <v>123583333</v>
      </c>
    </row>
    <row r="4" spans="2:22" s="239" customFormat="1" ht="15.75" thickBot="1" x14ac:dyDescent="0.3">
      <c r="B4" s="247"/>
      <c r="C4" s="241"/>
      <c r="D4" s="241"/>
      <c r="E4" s="241"/>
      <c r="F4" s="242"/>
      <c r="G4" s="233"/>
      <c r="H4" s="234"/>
      <c r="I4" s="248"/>
      <c r="J4" s="243"/>
      <c r="M4" s="238"/>
      <c r="N4" s="238"/>
      <c r="O4" s="238"/>
      <c r="P4" s="238"/>
      <c r="Q4" s="249"/>
      <c r="R4" s="249" t="s">
        <v>3</v>
      </c>
    </row>
    <row r="5" spans="2:22" s="239" customFormat="1" ht="34.5" customHeight="1" thickTop="1" x14ac:dyDescent="0.25">
      <c r="B5" s="250" t="s">
        <v>4</v>
      </c>
      <c r="C5" s="251" t="s">
        <v>189</v>
      </c>
      <c r="D5" s="252" t="s">
        <v>190</v>
      </c>
      <c r="E5" s="253" t="s">
        <v>6</v>
      </c>
      <c r="F5" s="254" t="s">
        <v>191</v>
      </c>
      <c r="G5" s="254" t="s">
        <v>8</v>
      </c>
      <c r="H5" s="255" t="s">
        <v>9</v>
      </c>
      <c r="I5" s="251" t="s">
        <v>12</v>
      </c>
      <c r="J5" s="252" t="s">
        <v>13</v>
      </c>
      <c r="K5" s="253" t="s">
        <v>14</v>
      </c>
      <c r="L5" s="254" t="s">
        <v>192</v>
      </c>
      <c r="M5" s="254" t="s">
        <v>17</v>
      </c>
      <c r="N5" s="256" t="s">
        <v>18</v>
      </c>
      <c r="O5" s="251" t="s">
        <v>19</v>
      </c>
      <c r="P5" s="252" t="s">
        <v>20</v>
      </c>
      <c r="Q5" s="253" t="s">
        <v>21</v>
      </c>
      <c r="R5" s="257" t="s">
        <v>22</v>
      </c>
      <c r="T5" s="258"/>
    </row>
    <row r="6" spans="2:22" s="266" customFormat="1" ht="21.75" customHeight="1" x14ac:dyDescent="0.25">
      <c r="B6" s="259">
        <v>1</v>
      </c>
      <c r="C6" s="260"/>
      <c r="D6" s="261"/>
      <c r="E6" s="262"/>
      <c r="F6" s="263"/>
      <c r="G6" s="263"/>
      <c r="H6" s="264"/>
      <c r="I6" s="260" t="s">
        <v>193</v>
      </c>
      <c r="J6" s="261"/>
      <c r="K6" s="262"/>
      <c r="L6" s="263"/>
      <c r="M6" s="263"/>
      <c r="N6" s="264"/>
      <c r="O6" s="260"/>
      <c r="P6" s="261"/>
      <c r="Q6" s="262"/>
      <c r="R6" s="265"/>
      <c r="T6" s="267"/>
      <c r="V6" s="268"/>
    </row>
    <row r="7" spans="2:22" s="266" customFormat="1" ht="24" customHeight="1" x14ac:dyDescent="0.25">
      <c r="B7" s="269">
        <v>1.1000000000000001</v>
      </c>
      <c r="C7" s="270"/>
      <c r="D7" s="270"/>
      <c r="E7" s="271"/>
      <c r="F7" s="271"/>
      <c r="G7" s="271"/>
      <c r="H7" s="272"/>
      <c r="I7" s="273" t="s">
        <v>194</v>
      </c>
      <c r="J7" s="272"/>
      <c r="K7" s="274">
        <f t="shared" ref="K7" si="0">SUM(K8:K12)</f>
        <v>369000000</v>
      </c>
      <c r="L7" s="274">
        <f t="shared" ref="L7:R7" si="1">SUM(L8:L12)</f>
        <v>0</v>
      </c>
      <c r="M7" s="274">
        <f t="shared" si="1"/>
        <v>75900000</v>
      </c>
      <c r="N7" s="274">
        <f t="shared" si="1"/>
        <v>3000000</v>
      </c>
      <c r="O7" s="274">
        <f t="shared" si="1"/>
        <v>117500000</v>
      </c>
      <c r="P7" s="274">
        <f t="shared" si="1"/>
        <v>5783333</v>
      </c>
      <c r="Q7" s="274">
        <f t="shared" si="1"/>
        <v>124000000</v>
      </c>
      <c r="R7" s="275">
        <f t="shared" si="1"/>
        <v>416667</v>
      </c>
      <c r="T7" s="267"/>
      <c r="V7" s="268"/>
    </row>
    <row r="8" spans="2:22" s="286" customFormat="1" ht="30" customHeight="1" x14ac:dyDescent="0.25">
      <c r="B8" s="276">
        <v>1</v>
      </c>
      <c r="C8" s="277" t="s">
        <v>195</v>
      </c>
      <c r="D8" s="278" t="s">
        <v>196</v>
      </c>
      <c r="E8" s="279">
        <v>5</v>
      </c>
      <c r="F8" s="279">
        <v>6025200</v>
      </c>
      <c r="G8" s="279">
        <v>2101001</v>
      </c>
      <c r="H8" s="278" t="s">
        <v>129</v>
      </c>
      <c r="I8" s="280" t="s">
        <v>197</v>
      </c>
      <c r="J8" s="281" t="s">
        <v>198</v>
      </c>
      <c r="K8" s="282">
        <f>31600000+M8</f>
        <v>40000000</v>
      </c>
      <c r="L8" s="282"/>
      <c r="M8" s="282">
        <v>8400000</v>
      </c>
      <c r="N8" s="282"/>
      <c r="O8" s="283"/>
      <c r="P8" s="283"/>
      <c r="Q8" s="283"/>
      <c r="R8" s="284"/>
      <c r="S8" s="285"/>
      <c r="T8" s="285"/>
    </row>
    <row r="9" spans="2:22" s="286" customFormat="1" ht="31.5" x14ac:dyDescent="0.25">
      <c r="B9" s="276">
        <v>2</v>
      </c>
      <c r="C9" s="277" t="s">
        <v>195</v>
      </c>
      <c r="D9" s="278" t="s">
        <v>196</v>
      </c>
      <c r="E9" s="279">
        <v>5</v>
      </c>
      <c r="F9" s="279">
        <v>6025200</v>
      </c>
      <c r="G9" s="279">
        <v>2101001</v>
      </c>
      <c r="H9" s="278" t="s">
        <v>129</v>
      </c>
      <c r="I9" s="280" t="s">
        <v>199</v>
      </c>
      <c r="J9" s="281" t="s">
        <v>200</v>
      </c>
      <c r="K9" s="282">
        <f>20000000+274000000</f>
        <v>294000000</v>
      </c>
      <c r="L9" s="282"/>
      <c r="M9" s="282">
        <v>50000000</v>
      </c>
      <c r="N9" s="282"/>
      <c r="O9" s="283">
        <v>100000000</v>
      </c>
      <c r="P9" s="283"/>
      <c r="Q9" s="283">
        <v>124000000</v>
      </c>
      <c r="R9" s="284"/>
      <c r="S9" s="285"/>
      <c r="T9" s="285"/>
    </row>
    <row r="10" spans="2:22" s="286" customFormat="1" ht="47.25" x14ac:dyDescent="0.25">
      <c r="B10" s="276">
        <v>3</v>
      </c>
      <c r="C10" s="277" t="s">
        <v>195</v>
      </c>
      <c r="D10" s="278" t="s">
        <v>196</v>
      </c>
      <c r="E10" s="279">
        <v>5</v>
      </c>
      <c r="F10" s="279">
        <v>6025200</v>
      </c>
      <c r="G10" s="279">
        <v>2101001</v>
      </c>
      <c r="H10" s="278" t="s">
        <v>129</v>
      </c>
      <c r="I10" s="280" t="s">
        <v>201</v>
      </c>
      <c r="J10" s="281" t="s">
        <v>202</v>
      </c>
      <c r="K10" s="282">
        <v>0</v>
      </c>
      <c r="L10" s="282"/>
      <c r="M10" s="282"/>
      <c r="N10" s="282">
        <v>2500000</v>
      </c>
      <c r="O10" s="283"/>
      <c r="P10" s="283">
        <v>2083333</v>
      </c>
      <c r="Q10" s="283"/>
      <c r="R10" s="284">
        <v>416667</v>
      </c>
      <c r="S10" s="285"/>
      <c r="T10" s="285"/>
    </row>
    <row r="11" spans="2:22" s="286" customFormat="1" ht="31.5" x14ac:dyDescent="0.25">
      <c r="B11" s="276">
        <v>4</v>
      </c>
      <c r="C11" s="277" t="s">
        <v>195</v>
      </c>
      <c r="D11" s="278" t="s">
        <v>196</v>
      </c>
      <c r="E11" s="279">
        <v>5</v>
      </c>
      <c r="F11" s="279">
        <v>6025200</v>
      </c>
      <c r="G11" s="279">
        <v>2101001</v>
      </c>
      <c r="H11" s="278" t="s">
        <v>129</v>
      </c>
      <c r="I11" s="280" t="s">
        <v>203</v>
      </c>
      <c r="J11" s="281" t="s">
        <v>204</v>
      </c>
      <c r="K11" s="282">
        <v>0</v>
      </c>
      <c r="L11" s="282"/>
      <c r="M11" s="282"/>
      <c r="N11" s="282">
        <v>500000</v>
      </c>
      <c r="O11" s="287"/>
      <c r="P11" s="283">
        <v>3700000</v>
      </c>
      <c r="Q11" s="283"/>
      <c r="R11" s="284"/>
      <c r="S11" s="285"/>
      <c r="T11" s="285"/>
    </row>
    <row r="12" spans="2:22" s="286" customFormat="1" ht="32.25" thickBot="1" x14ac:dyDescent="0.3">
      <c r="B12" s="288">
        <v>5</v>
      </c>
      <c r="C12" s="289" t="s">
        <v>195</v>
      </c>
      <c r="D12" s="290" t="s">
        <v>205</v>
      </c>
      <c r="E12" s="291">
        <v>5</v>
      </c>
      <c r="F12" s="291">
        <v>6025200</v>
      </c>
      <c r="G12" s="291">
        <v>2101001</v>
      </c>
      <c r="H12" s="290" t="s">
        <v>129</v>
      </c>
      <c r="I12" s="292" t="s">
        <v>206</v>
      </c>
      <c r="J12" s="293" t="s">
        <v>200</v>
      </c>
      <c r="K12" s="294">
        <v>35000000</v>
      </c>
      <c r="L12" s="294"/>
      <c r="M12" s="294">
        <v>17500000</v>
      </c>
      <c r="N12" s="294"/>
      <c r="O12" s="295">
        <v>17500000</v>
      </c>
      <c r="P12" s="295"/>
      <c r="Q12" s="295"/>
      <c r="R12" s="296"/>
      <c r="S12" s="285"/>
      <c r="T12" s="285"/>
    </row>
    <row r="13" spans="2:22" ht="15.75" thickTop="1" x14ac:dyDescent="0.25">
      <c r="N13" s="304"/>
      <c r="O13" s="305"/>
    </row>
  </sheetData>
  <autoFilter ref="B1:O8"/>
  <pageMargins left="0.7" right="0.7" top="0.75" bottom="0.75" header="0.3" footer="0.3"/>
  <pageSetup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L7"/>
  <sheetViews>
    <sheetView showGridLines="0" zoomScaleNormal="100" workbookViewId="0">
      <selection activeCell="K35" sqref="K35"/>
    </sheetView>
  </sheetViews>
  <sheetFormatPr defaultRowHeight="12.75" x14ac:dyDescent="0.2"/>
  <cols>
    <col min="1" max="1" width="1.7109375" style="308" customWidth="1"/>
    <col min="2" max="2" width="11.5703125" style="308" customWidth="1"/>
    <col min="3" max="3" width="9.140625" style="308"/>
    <col min="4" max="4" width="11.7109375" style="308" customWidth="1"/>
    <col min="5" max="5" width="14.42578125" style="308" customWidth="1"/>
    <col min="6" max="6" width="6.42578125" style="308" customWidth="1"/>
    <col min="7" max="7" width="8.7109375" style="308" customWidth="1"/>
    <col min="8" max="8" width="9.5703125" style="308" customWidth="1"/>
    <col min="9" max="9" width="10.140625" style="308" customWidth="1"/>
    <col min="10" max="10" width="51.140625" style="308" customWidth="1"/>
    <col min="11" max="11" width="13.7109375" style="308" customWidth="1"/>
    <col min="12" max="12" width="13.28515625" style="308" customWidth="1"/>
    <col min="13" max="256" width="9.140625" style="308"/>
    <col min="257" max="257" width="1.7109375" style="308" customWidth="1"/>
    <col min="258" max="258" width="11.5703125" style="308" customWidth="1"/>
    <col min="259" max="259" width="9.140625" style="308"/>
    <col min="260" max="260" width="12.5703125" style="308" customWidth="1"/>
    <col min="261" max="261" width="14.42578125" style="308" customWidth="1"/>
    <col min="262" max="262" width="6.42578125" style="308" customWidth="1"/>
    <col min="263" max="263" width="10.28515625" style="308" customWidth="1"/>
    <col min="264" max="264" width="11.7109375" style="308" customWidth="1"/>
    <col min="265" max="265" width="12.85546875" style="308" customWidth="1"/>
    <col min="266" max="266" width="54.7109375" style="308" customWidth="1"/>
    <col min="267" max="267" width="16.140625" style="308" customWidth="1"/>
    <col min="268" max="512" width="9.140625" style="308"/>
    <col min="513" max="513" width="1.7109375" style="308" customWidth="1"/>
    <col min="514" max="514" width="11.5703125" style="308" customWidth="1"/>
    <col min="515" max="515" width="9.140625" style="308"/>
    <col min="516" max="516" width="12.5703125" style="308" customWidth="1"/>
    <col min="517" max="517" width="14.42578125" style="308" customWidth="1"/>
    <col min="518" max="518" width="6.42578125" style="308" customWidth="1"/>
    <col min="519" max="519" width="10.28515625" style="308" customWidth="1"/>
    <col min="520" max="520" width="11.7109375" style="308" customWidth="1"/>
    <col min="521" max="521" width="12.85546875" style="308" customWidth="1"/>
    <col min="522" max="522" width="54.7109375" style="308" customWidth="1"/>
    <col min="523" max="523" width="16.140625" style="308" customWidth="1"/>
    <col min="524" max="768" width="9.140625" style="308"/>
    <col min="769" max="769" width="1.7109375" style="308" customWidth="1"/>
    <col min="770" max="770" width="11.5703125" style="308" customWidth="1"/>
    <col min="771" max="771" width="9.140625" style="308"/>
    <col min="772" max="772" width="12.5703125" style="308" customWidth="1"/>
    <col min="773" max="773" width="14.42578125" style="308" customWidth="1"/>
    <col min="774" max="774" width="6.42578125" style="308" customWidth="1"/>
    <col min="775" max="775" width="10.28515625" style="308" customWidth="1"/>
    <col min="776" max="776" width="11.7109375" style="308" customWidth="1"/>
    <col min="777" max="777" width="12.85546875" style="308" customWidth="1"/>
    <col min="778" max="778" width="54.7109375" style="308" customWidth="1"/>
    <col min="779" max="779" width="16.140625" style="308" customWidth="1"/>
    <col min="780" max="1024" width="9.140625" style="308"/>
    <col min="1025" max="1025" width="1.7109375" style="308" customWidth="1"/>
    <col min="1026" max="1026" width="11.5703125" style="308" customWidth="1"/>
    <col min="1027" max="1027" width="9.140625" style="308"/>
    <col min="1028" max="1028" width="12.5703125" style="308" customWidth="1"/>
    <col min="1029" max="1029" width="14.42578125" style="308" customWidth="1"/>
    <col min="1030" max="1030" width="6.42578125" style="308" customWidth="1"/>
    <col min="1031" max="1031" width="10.28515625" style="308" customWidth="1"/>
    <col min="1032" max="1032" width="11.7109375" style="308" customWidth="1"/>
    <col min="1033" max="1033" width="12.85546875" style="308" customWidth="1"/>
    <col min="1034" max="1034" width="54.7109375" style="308" customWidth="1"/>
    <col min="1035" max="1035" width="16.140625" style="308" customWidth="1"/>
    <col min="1036" max="1280" width="9.140625" style="308"/>
    <col min="1281" max="1281" width="1.7109375" style="308" customWidth="1"/>
    <col min="1282" max="1282" width="11.5703125" style="308" customWidth="1"/>
    <col min="1283" max="1283" width="9.140625" style="308"/>
    <col min="1284" max="1284" width="12.5703125" style="308" customWidth="1"/>
    <col min="1285" max="1285" width="14.42578125" style="308" customWidth="1"/>
    <col min="1286" max="1286" width="6.42578125" style="308" customWidth="1"/>
    <col min="1287" max="1287" width="10.28515625" style="308" customWidth="1"/>
    <col min="1288" max="1288" width="11.7109375" style="308" customWidth="1"/>
    <col min="1289" max="1289" width="12.85546875" style="308" customWidth="1"/>
    <col min="1290" max="1290" width="54.7109375" style="308" customWidth="1"/>
    <col min="1291" max="1291" width="16.140625" style="308" customWidth="1"/>
    <col min="1292" max="1536" width="9.140625" style="308"/>
    <col min="1537" max="1537" width="1.7109375" style="308" customWidth="1"/>
    <col min="1538" max="1538" width="11.5703125" style="308" customWidth="1"/>
    <col min="1539" max="1539" width="9.140625" style="308"/>
    <col min="1540" max="1540" width="12.5703125" style="308" customWidth="1"/>
    <col min="1541" max="1541" width="14.42578125" style="308" customWidth="1"/>
    <col min="1542" max="1542" width="6.42578125" style="308" customWidth="1"/>
    <col min="1543" max="1543" width="10.28515625" style="308" customWidth="1"/>
    <col min="1544" max="1544" width="11.7109375" style="308" customWidth="1"/>
    <col min="1545" max="1545" width="12.85546875" style="308" customWidth="1"/>
    <col min="1546" max="1546" width="54.7109375" style="308" customWidth="1"/>
    <col min="1547" max="1547" width="16.140625" style="308" customWidth="1"/>
    <col min="1548" max="1792" width="9.140625" style="308"/>
    <col min="1793" max="1793" width="1.7109375" style="308" customWidth="1"/>
    <col min="1794" max="1794" width="11.5703125" style="308" customWidth="1"/>
    <col min="1795" max="1795" width="9.140625" style="308"/>
    <col min="1796" max="1796" width="12.5703125" style="308" customWidth="1"/>
    <col min="1797" max="1797" width="14.42578125" style="308" customWidth="1"/>
    <col min="1798" max="1798" width="6.42578125" style="308" customWidth="1"/>
    <col min="1799" max="1799" width="10.28515625" style="308" customWidth="1"/>
    <col min="1800" max="1800" width="11.7109375" style="308" customWidth="1"/>
    <col min="1801" max="1801" width="12.85546875" style="308" customWidth="1"/>
    <col min="1802" max="1802" width="54.7109375" style="308" customWidth="1"/>
    <col min="1803" max="1803" width="16.140625" style="308" customWidth="1"/>
    <col min="1804" max="2048" width="9.140625" style="308"/>
    <col min="2049" max="2049" width="1.7109375" style="308" customWidth="1"/>
    <col min="2050" max="2050" width="11.5703125" style="308" customWidth="1"/>
    <col min="2051" max="2051" width="9.140625" style="308"/>
    <col min="2052" max="2052" width="12.5703125" style="308" customWidth="1"/>
    <col min="2053" max="2053" width="14.42578125" style="308" customWidth="1"/>
    <col min="2054" max="2054" width="6.42578125" style="308" customWidth="1"/>
    <col min="2055" max="2055" width="10.28515625" style="308" customWidth="1"/>
    <col min="2056" max="2056" width="11.7109375" style="308" customWidth="1"/>
    <col min="2057" max="2057" width="12.85546875" style="308" customWidth="1"/>
    <col min="2058" max="2058" width="54.7109375" style="308" customWidth="1"/>
    <col min="2059" max="2059" width="16.140625" style="308" customWidth="1"/>
    <col min="2060" max="2304" width="9.140625" style="308"/>
    <col min="2305" max="2305" width="1.7109375" style="308" customWidth="1"/>
    <col min="2306" max="2306" width="11.5703125" style="308" customWidth="1"/>
    <col min="2307" max="2307" width="9.140625" style="308"/>
    <col min="2308" max="2308" width="12.5703125" style="308" customWidth="1"/>
    <col min="2309" max="2309" width="14.42578125" style="308" customWidth="1"/>
    <col min="2310" max="2310" width="6.42578125" style="308" customWidth="1"/>
    <col min="2311" max="2311" width="10.28515625" style="308" customWidth="1"/>
    <col min="2312" max="2312" width="11.7109375" style="308" customWidth="1"/>
    <col min="2313" max="2313" width="12.85546875" style="308" customWidth="1"/>
    <col min="2314" max="2314" width="54.7109375" style="308" customWidth="1"/>
    <col min="2315" max="2315" width="16.140625" style="308" customWidth="1"/>
    <col min="2316" max="2560" width="9.140625" style="308"/>
    <col min="2561" max="2561" width="1.7109375" style="308" customWidth="1"/>
    <col min="2562" max="2562" width="11.5703125" style="308" customWidth="1"/>
    <col min="2563" max="2563" width="9.140625" style="308"/>
    <col min="2564" max="2564" width="12.5703125" style="308" customWidth="1"/>
    <col min="2565" max="2565" width="14.42578125" style="308" customWidth="1"/>
    <col min="2566" max="2566" width="6.42578125" style="308" customWidth="1"/>
    <col min="2567" max="2567" width="10.28515625" style="308" customWidth="1"/>
    <col min="2568" max="2568" width="11.7109375" style="308" customWidth="1"/>
    <col min="2569" max="2569" width="12.85546875" style="308" customWidth="1"/>
    <col min="2570" max="2570" width="54.7109375" style="308" customWidth="1"/>
    <col min="2571" max="2571" width="16.140625" style="308" customWidth="1"/>
    <col min="2572" max="2816" width="9.140625" style="308"/>
    <col min="2817" max="2817" width="1.7109375" style="308" customWidth="1"/>
    <col min="2818" max="2818" width="11.5703125" style="308" customWidth="1"/>
    <col min="2819" max="2819" width="9.140625" style="308"/>
    <col min="2820" max="2820" width="12.5703125" style="308" customWidth="1"/>
    <col min="2821" max="2821" width="14.42578125" style="308" customWidth="1"/>
    <col min="2822" max="2822" width="6.42578125" style="308" customWidth="1"/>
    <col min="2823" max="2823" width="10.28515625" style="308" customWidth="1"/>
    <col min="2824" max="2824" width="11.7109375" style="308" customWidth="1"/>
    <col min="2825" max="2825" width="12.85546875" style="308" customWidth="1"/>
    <col min="2826" max="2826" width="54.7109375" style="308" customWidth="1"/>
    <col min="2827" max="2827" width="16.140625" style="308" customWidth="1"/>
    <col min="2828" max="3072" width="9.140625" style="308"/>
    <col min="3073" max="3073" width="1.7109375" style="308" customWidth="1"/>
    <col min="3074" max="3074" width="11.5703125" style="308" customWidth="1"/>
    <col min="3075" max="3075" width="9.140625" style="308"/>
    <col min="3076" max="3076" width="12.5703125" style="308" customWidth="1"/>
    <col min="3077" max="3077" width="14.42578125" style="308" customWidth="1"/>
    <col min="3078" max="3078" width="6.42578125" style="308" customWidth="1"/>
    <col min="3079" max="3079" width="10.28515625" style="308" customWidth="1"/>
    <col min="3080" max="3080" width="11.7109375" style="308" customWidth="1"/>
    <col min="3081" max="3081" width="12.85546875" style="308" customWidth="1"/>
    <col min="3082" max="3082" width="54.7109375" style="308" customWidth="1"/>
    <col min="3083" max="3083" width="16.140625" style="308" customWidth="1"/>
    <col min="3084" max="3328" width="9.140625" style="308"/>
    <col min="3329" max="3329" width="1.7109375" style="308" customWidth="1"/>
    <col min="3330" max="3330" width="11.5703125" style="308" customWidth="1"/>
    <col min="3331" max="3331" width="9.140625" style="308"/>
    <col min="3332" max="3332" width="12.5703125" style="308" customWidth="1"/>
    <col min="3333" max="3333" width="14.42578125" style="308" customWidth="1"/>
    <col min="3334" max="3334" width="6.42578125" style="308" customWidth="1"/>
    <col min="3335" max="3335" width="10.28515625" style="308" customWidth="1"/>
    <col min="3336" max="3336" width="11.7109375" style="308" customWidth="1"/>
    <col min="3337" max="3337" width="12.85546875" style="308" customWidth="1"/>
    <col min="3338" max="3338" width="54.7109375" style="308" customWidth="1"/>
    <col min="3339" max="3339" width="16.140625" style="308" customWidth="1"/>
    <col min="3340" max="3584" width="9.140625" style="308"/>
    <col min="3585" max="3585" width="1.7109375" style="308" customWidth="1"/>
    <col min="3586" max="3586" width="11.5703125" style="308" customWidth="1"/>
    <col min="3587" max="3587" width="9.140625" style="308"/>
    <col min="3588" max="3588" width="12.5703125" style="308" customWidth="1"/>
    <col min="3589" max="3589" width="14.42578125" style="308" customWidth="1"/>
    <col min="3590" max="3590" width="6.42578125" style="308" customWidth="1"/>
    <col min="3591" max="3591" width="10.28515625" style="308" customWidth="1"/>
    <col min="3592" max="3592" width="11.7109375" style="308" customWidth="1"/>
    <col min="3593" max="3593" width="12.85546875" style="308" customWidth="1"/>
    <col min="3594" max="3594" width="54.7109375" style="308" customWidth="1"/>
    <col min="3595" max="3595" width="16.140625" style="308" customWidth="1"/>
    <col min="3596" max="3840" width="9.140625" style="308"/>
    <col min="3841" max="3841" width="1.7109375" style="308" customWidth="1"/>
    <col min="3842" max="3842" width="11.5703125" style="308" customWidth="1"/>
    <col min="3843" max="3843" width="9.140625" style="308"/>
    <col min="3844" max="3844" width="12.5703125" style="308" customWidth="1"/>
    <col min="3845" max="3845" width="14.42578125" style="308" customWidth="1"/>
    <col min="3846" max="3846" width="6.42578125" style="308" customWidth="1"/>
    <col min="3847" max="3847" width="10.28515625" style="308" customWidth="1"/>
    <col min="3848" max="3848" width="11.7109375" style="308" customWidth="1"/>
    <col min="3849" max="3849" width="12.85546875" style="308" customWidth="1"/>
    <col min="3850" max="3850" width="54.7109375" style="308" customWidth="1"/>
    <col min="3851" max="3851" width="16.140625" style="308" customWidth="1"/>
    <col min="3852" max="4096" width="9.140625" style="308"/>
    <col min="4097" max="4097" width="1.7109375" style="308" customWidth="1"/>
    <col min="4098" max="4098" width="11.5703125" style="308" customWidth="1"/>
    <col min="4099" max="4099" width="9.140625" style="308"/>
    <col min="4100" max="4100" width="12.5703125" style="308" customWidth="1"/>
    <col min="4101" max="4101" width="14.42578125" style="308" customWidth="1"/>
    <col min="4102" max="4102" width="6.42578125" style="308" customWidth="1"/>
    <col min="4103" max="4103" width="10.28515625" style="308" customWidth="1"/>
    <col min="4104" max="4104" width="11.7109375" style="308" customWidth="1"/>
    <col min="4105" max="4105" width="12.85546875" style="308" customWidth="1"/>
    <col min="4106" max="4106" width="54.7109375" style="308" customWidth="1"/>
    <col min="4107" max="4107" width="16.140625" style="308" customWidth="1"/>
    <col min="4108" max="4352" width="9.140625" style="308"/>
    <col min="4353" max="4353" width="1.7109375" style="308" customWidth="1"/>
    <col min="4354" max="4354" width="11.5703125" style="308" customWidth="1"/>
    <col min="4355" max="4355" width="9.140625" style="308"/>
    <col min="4356" max="4356" width="12.5703125" style="308" customWidth="1"/>
    <col min="4357" max="4357" width="14.42578125" style="308" customWidth="1"/>
    <col min="4358" max="4358" width="6.42578125" style="308" customWidth="1"/>
    <col min="4359" max="4359" width="10.28515625" style="308" customWidth="1"/>
    <col min="4360" max="4360" width="11.7109375" style="308" customWidth="1"/>
    <col min="4361" max="4361" width="12.85546875" style="308" customWidth="1"/>
    <col min="4362" max="4362" width="54.7109375" style="308" customWidth="1"/>
    <col min="4363" max="4363" width="16.140625" style="308" customWidth="1"/>
    <col min="4364" max="4608" width="9.140625" style="308"/>
    <col min="4609" max="4609" width="1.7109375" style="308" customWidth="1"/>
    <col min="4610" max="4610" width="11.5703125" style="308" customWidth="1"/>
    <col min="4611" max="4611" width="9.140625" style="308"/>
    <col min="4612" max="4612" width="12.5703125" style="308" customWidth="1"/>
    <col min="4613" max="4613" width="14.42578125" style="308" customWidth="1"/>
    <col min="4614" max="4614" width="6.42578125" style="308" customWidth="1"/>
    <col min="4615" max="4615" width="10.28515625" style="308" customWidth="1"/>
    <col min="4616" max="4616" width="11.7109375" style="308" customWidth="1"/>
    <col min="4617" max="4617" width="12.85546875" style="308" customWidth="1"/>
    <col min="4618" max="4618" width="54.7109375" style="308" customWidth="1"/>
    <col min="4619" max="4619" width="16.140625" style="308" customWidth="1"/>
    <col min="4620" max="4864" width="9.140625" style="308"/>
    <col min="4865" max="4865" width="1.7109375" style="308" customWidth="1"/>
    <col min="4866" max="4866" width="11.5703125" style="308" customWidth="1"/>
    <col min="4867" max="4867" width="9.140625" style="308"/>
    <col min="4868" max="4868" width="12.5703125" style="308" customWidth="1"/>
    <col min="4869" max="4869" width="14.42578125" style="308" customWidth="1"/>
    <col min="4870" max="4870" width="6.42578125" style="308" customWidth="1"/>
    <col min="4871" max="4871" width="10.28515625" style="308" customWidth="1"/>
    <col min="4872" max="4872" width="11.7109375" style="308" customWidth="1"/>
    <col min="4873" max="4873" width="12.85546875" style="308" customWidth="1"/>
    <col min="4874" max="4874" width="54.7109375" style="308" customWidth="1"/>
    <col min="4875" max="4875" width="16.140625" style="308" customWidth="1"/>
    <col min="4876" max="5120" width="9.140625" style="308"/>
    <col min="5121" max="5121" width="1.7109375" style="308" customWidth="1"/>
    <col min="5122" max="5122" width="11.5703125" style="308" customWidth="1"/>
    <col min="5123" max="5123" width="9.140625" style="308"/>
    <col min="5124" max="5124" width="12.5703125" style="308" customWidth="1"/>
    <col min="5125" max="5125" width="14.42578125" style="308" customWidth="1"/>
    <col min="5126" max="5126" width="6.42578125" style="308" customWidth="1"/>
    <col min="5127" max="5127" width="10.28515625" style="308" customWidth="1"/>
    <col min="5128" max="5128" width="11.7109375" style="308" customWidth="1"/>
    <col min="5129" max="5129" width="12.85546875" style="308" customWidth="1"/>
    <col min="5130" max="5130" width="54.7109375" style="308" customWidth="1"/>
    <col min="5131" max="5131" width="16.140625" style="308" customWidth="1"/>
    <col min="5132" max="5376" width="9.140625" style="308"/>
    <col min="5377" max="5377" width="1.7109375" style="308" customWidth="1"/>
    <col min="5378" max="5378" width="11.5703125" style="308" customWidth="1"/>
    <col min="5379" max="5379" width="9.140625" style="308"/>
    <col min="5380" max="5380" width="12.5703125" style="308" customWidth="1"/>
    <col min="5381" max="5381" width="14.42578125" style="308" customWidth="1"/>
    <col min="5382" max="5382" width="6.42578125" style="308" customWidth="1"/>
    <col min="5383" max="5383" width="10.28515625" style="308" customWidth="1"/>
    <col min="5384" max="5384" width="11.7109375" style="308" customWidth="1"/>
    <col min="5385" max="5385" width="12.85546875" style="308" customWidth="1"/>
    <col min="5386" max="5386" width="54.7109375" style="308" customWidth="1"/>
    <col min="5387" max="5387" width="16.140625" style="308" customWidth="1"/>
    <col min="5388" max="5632" width="9.140625" style="308"/>
    <col min="5633" max="5633" width="1.7109375" style="308" customWidth="1"/>
    <col min="5634" max="5634" width="11.5703125" style="308" customWidth="1"/>
    <col min="5635" max="5635" width="9.140625" style="308"/>
    <col min="5636" max="5636" width="12.5703125" style="308" customWidth="1"/>
    <col min="5637" max="5637" width="14.42578125" style="308" customWidth="1"/>
    <col min="5638" max="5638" width="6.42578125" style="308" customWidth="1"/>
    <col min="5639" max="5639" width="10.28515625" style="308" customWidth="1"/>
    <col min="5640" max="5640" width="11.7109375" style="308" customWidth="1"/>
    <col min="5641" max="5641" width="12.85546875" style="308" customWidth="1"/>
    <col min="5642" max="5642" width="54.7109375" style="308" customWidth="1"/>
    <col min="5643" max="5643" width="16.140625" style="308" customWidth="1"/>
    <col min="5644" max="5888" width="9.140625" style="308"/>
    <col min="5889" max="5889" width="1.7109375" style="308" customWidth="1"/>
    <col min="5890" max="5890" width="11.5703125" style="308" customWidth="1"/>
    <col min="5891" max="5891" width="9.140625" style="308"/>
    <col min="5892" max="5892" width="12.5703125" style="308" customWidth="1"/>
    <col min="5893" max="5893" width="14.42578125" style="308" customWidth="1"/>
    <col min="5894" max="5894" width="6.42578125" style="308" customWidth="1"/>
    <col min="5895" max="5895" width="10.28515625" style="308" customWidth="1"/>
    <col min="5896" max="5896" width="11.7109375" style="308" customWidth="1"/>
    <col min="5897" max="5897" width="12.85546875" style="308" customWidth="1"/>
    <col min="5898" max="5898" width="54.7109375" style="308" customWidth="1"/>
    <col min="5899" max="5899" width="16.140625" style="308" customWidth="1"/>
    <col min="5900" max="6144" width="9.140625" style="308"/>
    <col min="6145" max="6145" width="1.7109375" style="308" customWidth="1"/>
    <col min="6146" max="6146" width="11.5703125" style="308" customWidth="1"/>
    <col min="6147" max="6147" width="9.140625" style="308"/>
    <col min="6148" max="6148" width="12.5703125" style="308" customWidth="1"/>
    <col min="6149" max="6149" width="14.42578125" style="308" customWidth="1"/>
    <col min="6150" max="6150" width="6.42578125" style="308" customWidth="1"/>
    <col min="6151" max="6151" width="10.28515625" style="308" customWidth="1"/>
    <col min="6152" max="6152" width="11.7109375" style="308" customWidth="1"/>
    <col min="6153" max="6153" width="12.85546875" style="308" customWidth="1"/>
    <col min="6154" max="6154" width="54.7109375" style="308" customWidth="1"/>
    <col min="6155" max="6155" width="16.140625" style="308" customWidth="1"/>
    <col min="6156" max="6400" width="9.140625" style="308"/>
    <col min="6401" max="6401" width="1.7109375" style="308" customWidth="1"/>
    <col min="6402" max="6402" width="11.5703125" style="308" customWidth="1"/>
    <col min="6403" max="6403" width="9.140625" style="308"/>
    <col min="6404" max="6404" width="12.5703125" style="308" customWidth="1"/>
    <col min="6405" max="6405" width="14.42578125" style="308" customWidth="1"/>
    <col min="6406" max="6406" width="6.42578125" style="308" customWidth="1"/>
    <col min="6407" max="6407" width="10.28515625" style="308" customWidth="1"/>
    <col min="6408" max="6408" width="11.7109375" style="308" customWidth="1"/>
    <col min="6409" max="6409" width="12.85546875" style="308" customWidth="1"/>
    <col min="6410" max="6410" width="54.7109375" style="308" customWidth="1"/>
    <col min="6411" max="6411" width="16.140625" style="308" customWidth="1"/>
    <col min="6412" max="6656" width="9.140625" style="308"/>
    <col min="6657" max="6657" width="1.7109375" style="308" customWidth="1"/>
    <col min="6658" max="6658" width="11.5703125" style="308" customWidth="1"/>
    <col min="6659" max="6659" width="9.140625" style="308"/>
    <col min="6660" max="6660" width="12.5703125" style="308" customWidth="1"/>
    <col min="6661" max="6661" width="14.42578125" style="308" customWidth="1"/>
    <col min="6662" max="6662" width="6.42578125" style="308" customWidth="1"/>
    <col min="6663" max="6663" width="10.28515625" style="308" customWidth="1"/>
    <col min="6664" max="6664" width="11.7109375" style="308" customWidth="1"/>
    <col min="6665" max="6665" width="12.85546875" style="308" customWidth="1"/>
    <col min="6666" max="6666" width="54.7109375" style="308" customWidth="1"/>
    <col min="6667" max="6667" width="16.140625" style="308" customWidth="1"/>
    <col min="6668" max="6912" width="9.140625" style="308"/>
    <col min="6913" max="6913" width="1.7109375" style="308" customWidth="1"/>
    <col min="6914" max="6914" width="11.5703125" style="308" customWidth="1"/>
    <col min="6915" max="6915" width="9.140625" style="308"/>
    <col min="6916" max="6916" width="12.5703125" style="308" customWidth="1"/>
    <col min="6917" max="6917" width="14.42578125" style="308" customWidth="1"/>
    <col min="6918" max="6918" width="6.42578125" style="308" customWidth="1"/>
    <col min="6919" max="6919" width="10.28515625" style="308" customWidth="1"/>
    <col min="6920" max="6920" width="11.7109375" style="308" customWidth="1"/>
    <col min="6921" max="6921" width="12.85546875" style="308" customWidth="1"/>
    <col min="6922" max="6922" width="54.7109375" style="308" customWidth="1"/>
    <col min="6923" max="6923" width="16.140625" style="308" customWidth="1"/>
    <col min="6924" max="7168" width="9.140625" style="308"/>
    <col min="7169" max="7169" width="1.7109375" style="308" customWidth="1"/>
    <col min="7170" max="7170" width="11.5703125" style="308" customWidth="1"/>
    <col min="7171" max="7171" width="9.140625" style="308"/>
    <col min="7172" max="7172" width="12.5703125" style="308" customWidth="1"/>
    <col min="7173" max="7173" width="14.42578125" style="308" customWidth="1"/>
    <col min="7174" max="7174" width="6.42578125" style="308" customWidth="1"/>
    <col min="7175" max="7175" width="10.28515625" style="308" customWidth="1"/>
    <col min="7176" max="7176" width="11.7109375" style="308" customWidth="1"/>
    <col min="7177" max="7177" width="12.85546875" style="308" customWidth="1"/>
    <col min="7178" max="7178" width="54.7109375" style="308" customWidth="1"/>
    <col min="7179" max="7179" width="16.140625" style="308" customWidth="1"/>
    <col min="7180" max="7424" width="9.140625" style="308"/>
    <col min="7425" max="7425" width="1.7109375" style="308" customWidth="1"/>
    <col min="7426" max="7426" width="11.5703125" style="308" customWidth="1"/>
    <col min="7427" max="7427" width="9.140625" style="308"/>
    <col min="7428" max="7428" width="12.5703125" style="308" customWidth="1"/>
    <col min="7429" max="7429" width="14.42578125" style="308" customWidth="1"/>
    <col min="7430" max="7430" width="6.42578125" style="308" customWidth="1"/>
    <col min="7431" max="7431" width="10.28515625" style="308" customWidth="1"/>
    <col min="7432" max="7432" width="11.7109375" style="308" customWidth="1"/>
    <col min="7433" max="7433" width="12.85546875" style="308" customWidth="1"/>
    <col min="7434" max="7434" width="54.7109375" style="308" customWidth="1"/>
    <col min="7435" max="7435" width="16.140625" style="308" customWidth="1"/>
    <col min="7436" max="7680" width="9.140625" style="308"/>
    <col min="7681" max="7681" width="1.7109375" style="308" customWidth="1"/>
    <col min="7682" max="7682" width="11.5703125" style="308" customWidth="1"/>
    <col min="7683" max="7683" width="9.140625" style="308"/>
    <col min="7684" max="7684" width="12.5703125" style="308" customWidth="1"/>
    <col min="7685" max="7685" width="14.42578125" style="308" customWidth="1"/>
    <col min="7686" max="7686" width="6.42578125" style="308" customWidth="1"/>
    <col min="7687" max="7687" width="10.28515625" style="308" customWidth="1"/>
    <col min="7688" max="7688" width="11.7109375" style="308" customWidth="1"/>
    <col min="7689" max="7689" width="12.85546875" style="308" customWidth="1"/>
    <col min="7690" max="7690" width="54.7109375" style="308" customWidth="1"/>
    <col min="7691" max="7691" width="16.140625" style="308" customWidth="1"/>
    <col min="7692" max="7936" width="9.140625" style="308"/>
    <col min="7937" max="7937" width="1.7109375" style="308" customWidth="1"/>
    <col min="7938" max="7938" width="11.5703125" style="308" customWidth="1"/>
    <col min="7939" max="7939" width="9.140625" style="308"/>
    <col min="7940" max="7940" width="12.5703125" style="308" customWidth="1"/>
    <col min="7941" max="7941" width="14.42578125" style="308" customWidth="1"/>
    <col min="7942" max="7942" width="6.42578125" style="308" customWidth="1"/>
    <col min="7943" max="7943" width="10.28515625" style="308" customWidth="1"/>
    <col min="7944" max="7944" width="11.7109375" style="308" customWidth="1"/>
    <col min="7945" max="7945" width="12.85546875" style="308" customWidth="1"/>
    <col min="7946" max="7946" width="54.7109375" style="308" customWidth="1"/>
    <col min="7947" max="7947" width="16.140625" style="308" customWidth="1"/>
    <col min="7948" max="8192" width="9.140625" style="308"/>
    <col min="8193" max="8193" width="1.7109375" style="308" customWidth="1"/>
    <col min="8194" max="8194" width="11.5703125" style="308" customWidth="1"/>
    <col min="8195" max="8195" width="9.140625" style="308"/>
    <col min="8196" max="8196" width="12.5703125" style="308" customWidth="1"/>
    <col min="8197" max="8197" width="14.42578125" style="308" customWidth="1"/>
    <col min="8198" max="8198" width="6.42578125" style="308" customWidth="1"/>
    <col min="8199" max="8199" width="10.28515625" style="308" customWidth="1"/>
    <col min="8200" max="8200" width="11.7109375" style="308" customWidth="1"/>
    <col min="8201" max="8201" width="12.85546875" style="308" customWidth="1"/>
    <col min="8202" max="8202" width="54.7109375" style="308" customWidth="1"/>
    <col min="8203" max="8203" width="16.140625" style="308" customWidth="1"/>
    <col min="8204" max="8448" width="9.140625" style="308"/>
    <col min="8449" max="8449" width="1.7109375" style="308" customWidth="1"/>
    <col min="8450" max="8450" width="11.5703125" style="308" customWidth="1"/>
    <col min="8451" max="8451" width="9.140625" style="308"/>
    <col min="8452" max="8452" width="12.5703125" style="308" customWidth="1"/>
    <col min="8453" max="8453" width="14.42578125" style="308" customWidth="1"/>
    <col min="8454" max="8454" width="6.42578125" style="308" customWidth="1"/>
    <col min="8455" max="8455" width="10.28515625" style="308" customWidth="1"/>
    <col min="8456" max="8456" width="11.7109375" style="308" customWidth="1"/>
    <col min="8457" max="8457" width="12.85546875" style="308" customWidth="1"/>
    <col min="8458" max="8458" width="54.7109375" style="308" customWidth="1"/>
    <col min="8459" max="8459" width="16.140625" style="308" customWidth="1"/>
    <col min="8460" max="8704" width="9.140625" style="308"/>
    <col min="8705" max="8705" width="1.7109375" style="308" customWidth="1"/>
    <col min="8706" max="8706" width="11.5703125" style="308" customWidth="1"/>
    <col min="8707" max="8707" width="9.140625" style="308"/>
    <col min="8708" max="8708" width="12.5703125" style="308" customWidth="1"/>
    <col min="8709" max="8709" width="14.42578125" style="308" customWidth="1"/>
    <col min="8710" max="8710" width="6.42578125" style="308" customWidth="1"/>
    <col min="8711" max="8711" width="10.28515625" style="308" customWidth="1"/>
    <col min="8712" max="8712" width="11.7109375" style="308" customWidth="1"/>
    <col min="8713" max="8713" width="12.85546875" style="308" customWidth="1"/>
    <col min="8714" max="8714" width="54.7109375" style="308" customWidth="1"/>
    <col min="8715" max="8715" width="16.140625" style="308" customWidth="1"/>
    <col min="8716" max="8960" width="9.140625" style="308"/>
    <col min="8961" max="8961" width="1.7109375" style="308" customWidth="1"/>
    <col min="8962" max="8962" width="11.5703125" style="308" customWidth="1"/>
    <col min="8963" max="8963" width="9.140625" style="308"/>
    <col min="8964" max="8964" width="12.5703125" style="308" customWidth="1"/>
    <col min="8965" max="8965" width="14.42578125" style="308" customWidth="1"/>
    <col min="8966" max="8966" width="6.42578125" style="308" customWidth="1"/>
    <col min="8967" max="8967" width="10.28515625" style="308" customWidth="1"/>
    <col min="8968" max="8968" width="11.7109375" style="308" customWidth="1"/>
    <col min="8969" max="8969" width="12.85546875" style="308" customWidth="1"/>
    <col min="8970" max="8970" width="54.7109375" style="308" customWidth="1"/>
    <col min="8971" max="8971" width="16.140625" style="308" customWidth="1"/>
    <col min="8972" max="9216" width="9.140625" style="308"/>
    <col min="9217" max="9217" width="1.7109375" style="308" customWidth="1"/>
    <col min="9218" max="9218" width="11.5703125" style="308" customWidth="1"/>
    <col min="9219" max="9219" width="9.140625" style="308"/>
    <col min="9220" max="9220" width="12.5703125" style="308" customWidth="1"/>
    <col min="9221" max="9221" width="14.42578125" style="308" customWidth="1"/>
    <col min="9222" max="9222" width="6.42578125" style="308" customWidth="1"/>
    <col min="9223" max="9223" width="10.28515625" style="308" customWidth="1"/>
    <col min="9224" max="9224" width="11.7109375" style="308" customWidth="1"/>
    <col min="9225" max="9225" width="12.85546875" style="308" customWidth="1"/>
    <col min="9226" max="9226" width="54.7109375" style="308" customWidth="1"/>
    <col min="9227" max="9227" width="16.140625" style="308" customWidth="1"/>
    <col min="9228" max="9472" width="9.140625" style="308"/>
    <col min="9473" max="9473" width="1.7109375" style="308" customWidth="1"/>
    <col min="9474" max="9474" width="11.5703125" style="308" customWidth="1"/>
    <col min="9475" max="9475" width="9.140625" style="308"/>
    <col min="9476" max="9476" width="12.5703125" style="308" customWidth="1"/>
    <col min="9477" max="9477" width="14.42578125" style="308" customWidth="1"/>
    <col min="9478" max="9478" width="6.42578125" style="308" customWidth="1"/>
    <col min="9479" max="9479" width="10.28515625" style="308" customWidth="1"/>
    <col min="9480" max="9480" width="11.7109375" style="308" customWidth="1"/>
    <col min="9481" max="9481" width="12.85546875" style="308" customWidth="1"/>
    <col min="9482" max="9482" width="54.7109375" style="308" customWidth="1"/>
    <col min="9483" max="9483" width="16.140625" style="308" customWidth="1"/>
    <col min="9484" max="9728" width="9.140625" style="308"/>
    <col min="9729" max="9729" width="1.7109375" style="308" customWidth="1"/>
    <col min="9730" max="9730" width="11.5703125" style="308" customWidth="1"/>
    <col min="9731" max="9731" width="9.140625" style="308"/>
    <col min="9732" max="9732" width="12.5703125" style="308" customWidth="1"/>
    <col min="9733" max="9733" width="14.42578125" style="308" customWidth="1"/>
    <col min="9734" max="9734" width="6.42578125" style="308" customWidth="1"/>
    <col min="9735" max="9735" width="10.28515625" style="308" customWidth="1"/>
    <col min="9736" max="9736" width="11.7109375" style="308" customWidth="1"/>
    <col min="9737" max="9737" width="12.85546875" style="308" customWidth="1"/>
    <col min="9738" max="9738" width="54.7109375" style="308" customWidth="1"/>
    <col min="9739" max="9739" width="16.140625" style="308" customWidth="1"/>
    <col min="9740" max="9984" width="9.140625" style="308"/>
    <col min="9985" max="9985" width="1.7109375" style="308" customWidth="1"/>
    <col min="9986" max="9986" width="11.5703125" style="308" customWidth="1"/>
    <col min="9987" max="9987" width="9.140625" style="308"/>
    <col min="9988" max="9988" width="12.5703125" style="308" customWidth="1"/>
    <col min="9989" max="9989" width="14.42578125" style="308" customWidth="1"/>
    <col min="9990" max="9990" width="6.42578125" style="308" customWidth="1"/>
    <col min="9991" max="9991" width="10.28515625" style="308" customWidth="1"/>
    <col min="9992" max="9992" width="11.7109375" style="308" customWidth="1"/>
    <col min="9993" max="9993" width="12.85546875" style="308" customWidth="1"/>
    <col min="9994" max="9994" width="54.7109375" style="308" customWidth="1"/>
    <col min="9995" max="9995" width="16.140625" style="308" customWidth="1"/>
    <col min="9996" max="10240" width="9.140625" style="308"/>
    <col min="10241" max="10241" width="1.7109375" style="308" customWidth="1"/>
    <col min="10242" max="10242" width="11.5703125" style="308" customWidth="1"/>
    <col min="10243" max="10243" width="9.140625" style="308"/>
    <col min="10244" max="10244" width="12.5703125" style="308" customWidth="1"/>
    <col min="10245" max="10245" width="14.42578125" style="308" customWidth="1"/>
    <col min="10246" max="10246" width="6.42578125" style="308" customWidth="1"/>
    <col min="10247" max="10247" width="10.28515625" style="308" customWidth="1"/>
    <col min="10248" max="10248" width="11.7109375" style="308" customWidth="1"/>
    <col min="10249" max="10249" width="12.85546875" style="308" customWidth="1"/>
    <col min="10250" max="10250" width="54.7109375" style="308" customWidth="1"/>
    <col min="10251" max="10251" width="16.140625" style="308" customWidth="1"/>
    <col min="10252" max="10496" width="9.140625" style="308"/>
    <col min="10497" max="10497" width="1.7109375" style="308" customWidth="1"/>
    <col min="10498" max="10498" width="11.5703125" style="308" customWidth="1"/>
    <col min="10499" max="10499" width="9.140625" style="308"/>
    <col min="10500" max="10500" width="12.5703125" style="308" customWidth="1"/>
    <col min="10501" max="10501" width="14.42578125" style="308" customWidth="1"/>
    <col min="10502" max="10502" width="6.42578125" style="308" customWidth="1"/>
    <col min="10503" max="10503" width="10.28515625" style="308" customWidth="1"/>
    <col min="10504" max="10504" width="11.7109375" style="308" customWidth="1"/>
    <col min="10505" max="10505" width="12.85546875" style="308" customWidth="1"/>
    <col min="10506" max="10506" width="54.7109375" style="308" customWidth="1"/>
    <col min="10507" max="10507" width="16.140625" style="308" customWidth="1"/>
    <col min="10508" max="10752" width="9.140625" style="308"/>
    <col min="10753" max="10753" width="1.7109375" style="308" customWidth="1"/>
    <col min="10754" max="10754" width="11.5703125" style="308" customWidth="1"/>
    <col min="10755" max="10755" width="9.140625" style="308"/>
    <col min="10756" max="10756" width="12.5703125" style="308" customWidth="1"/>
    <col min="10757" max="10757" width="14.42578125" style="308" customWidth="1"/>
    <col min="10758" max="10758" width="6.42578125" style="308" customWidth="1"/>
    <col min="10759" max="10759" width="10.28515625" style="308" customWidth="1"/>
    <col min="10760" max="10760" width="11.7109375" style="308" customWidth="1"/>
    <col min="10761" max="10761" width="12.85546875" style="308" customWidth="1"/>
    <col min="10762" max="10762" width="54.7109375" style="308" customWidth="1"/>
    <col min="10763" max="10763" width="16.140625" style="308" customWidth="1"/>
    <col min="10764" max="11008" width="9.140625" style="308"/>
    <col min="11009" max="11009" width="1.7109375" style="308" customWidth="1"/>
    <col min="11010" max="11010" width="11.5703125" style="308" customWidth="1"/>
    <col min="11011" max="11011" width="9.140625" style="308"/>
    <col min="11012" max="11012" width="12.5703125" style="308" customWidth="1"/>
    <col min="11013" max="11013" width="14.42578125" style="308" customWidth="1"/>
    <col min="11014" max="11014" width="6.42578125" style="308" customWidth="1"/>
    <col min="11015" max="11015" width="10.28515625" style="308" customWidth="1"/>
    <col min="11016" max="11016" width="11.7109375" style="308" customWidth="1"/>
    <col min="11017" max="11017" width="12.85546875" style="308" customWidth="1"/>
    <col min="11018" max="11018" width="54.7109375" style="308" customWidth="1"/>
    <col min="11019" max="11019" width="16.140625" style="308" customWidth="1"/>
    <col min="11020" max="11264" width="9.140625" style="308"/>
    <col min="11265" max="11265" width="1.7109375" style="308" customWidth="1"/>
    <col min="11266" max="11266" width="11.5703125" style="308" customWidth="1"/>
    <col min="11267" max="11267" width="9.140625" style="308"/>
    <col min="11268" max="11268" width="12.5703125" style="308" customWidth="1"/>
    <col min="11269" max="11269" width="14.42578125" style="308" customWidth="1"/>
    <col min="11270" max="11270" width="6.42578125" style="308" customWidth="1"/>
    <col min="11271" max="11271" width="10.28515625" style="308" customWidth="1"/>
    <col min="11272" max="11272" width="11.7109375" style="308" customWidth="1"/>
    <col min="11273" max="11273" width="12.85546875" style="308" customWidth="1"/>
    <col min="11274" max="11274" width="54.7109375" style="308" customWidth="1"/>
    <col min="11275" max="11275" width="16.140625" style="308" customWidth="1"/>
    <col min="11276" max="11520" width="9.140625" style="308"/>
    <col min="11521" max="11521" width="1.7109375" style="308" customWidth="1"/>
    <col min="11522" max="11522" width="11.5703125" style="308" customWidth="1"/>
    <col min="11523" max="11523" width="9.140625" style="308"/>
    <col min="11524" max="11524" width="12.5703125" style="308" customWidth="1"/>
    <col min="11525" max="11525" width="14.42578125" style="308" customWidth="1"/>
    <col min="11526" max="11526" width="6.42578125" style="308" customWidth="1"/>
    <col min="11527" max="11527" width="10.28515625" style="308" customWidth="1"/>
    <col min="11528" max="11528" width="11.7109375" style="308" customWidth="1"/>
    <col min="11529" max="11529" width="12.85546875" style="308" customWidth="1"/>
    <col min="11530" max="11530" width="54.7109375" style="308" customWidth="1"/>
    <col min="11531" max="11531" width="16.140625" style="308" customWidth="1"/>
    <col min="11532" max="11776" width="9.140625" style="308"/>
    <col min="11777" max="11777" width="1.7109375" style="308" customWidth="1"/>
    <col min="11778" max="11778" width="11.5703125" style="308" customWidth="1"/>
    <col min="11779" max="11779" width="9.140625" style="308"/>
    <col min="11780" max="11780" width="12.5703125" style="308" customWidth="1"/>
    <col min="11781" max="11781" width="14.42578125" style="308" customWidth="1"/>
    <col min="11782" max="11782" width="6.42578125" style="308" customWidth="1"/>
    <col min="11783" max="11783" width="10.28515625" style="308" customWidth="1"/>
    <col min="11784" max="11784" width="11.7109375" style="308" customWidth="1"/>
    <col min="11785" max="11785" width="12.85546875" style="308" customWidth="1"/>
    <col min="11786" max="11786" width="54.7109375" style="308" customWidth="1"/>
    <col min="11787" max="11787" width="16.140625" style="308" customWidth="1"/>
    <col min="11788" max="12032" width="9.140625" style="308"/>
    <col min="12033" max="12033" width="1.7109375" style="308" customWidth="1"/>
    <col min="12034" max="12034" width="11.5703125" style="308" customWidth="1"/>
    <col min="12035" max="12035" width="9.140625" style="308"/>
    <col min="12036" max="12036" width="12.5703125" style="308" customWidth="1"/>
    <col min="12037" max="12037" width="14.42578125" style="308" customWidth="1"/>
    <col min="12038" max="12038" width="6.42578125" style="308" customWidth="1"/>
    <col min="12039" max="12039" width="10.28515625" style="308" customWidth="1"/>
    <col min="12040" max="12040" width="11.7109375" style="308" customWidth="1"/>
    <col min="12041" max="12041" width="12.85546875" style="308" customWidth="1"/>
    <col min="12042" max="12042" width="54.7109375" style="308" customWidth="1"/>
    <col min="12043" max="12043" width="16.140625" style="308" customWidth="1"/>
    <col min="12044" max="12288" width="9.140625" style="308"/>
    <col min="12289" max="12289" width="1.7109375" style="308" customWidth="1"/>
    <col min="12290" max="12290" width="11.5703125" style="308" customWidth="1"/>
    <col min="12291" max="12291" width="9.140625" style="308"/>
    <col min="12292" max="12292" width="12.5703125" style="308" customWidth="1"/>
    <col min="12293" max="12293" width="14.42578125" style="308" customWidth="1"/>
    <col min="12294" max="12294" width="6.42578125" style="308" customWidth="1"/>
    <col min="12295" max="12295" width="10.28515625" style="308" customWidth="1"/>
    <col min="12296" max="12296" width="11.7109375" style="308" customWidth="1"/>
    <col min="12297" max="12297" width="12.85546875" style="308" customWidth="1"/>
    <col min="12298" max="12298" width="54.7109375" style="308" customWidth="1"/>
    <col min="12299" max="12299" width="16.140625" style="308" customWidth="1"/>
    <col min="12300" max="12544" width="9.140625" style="308"/>
    <col min="12545" max="12545" width="1.7109375" style="308" customWidth="1"/>
    <col min="12546" max="12546" width="11.5703125" style="308" customWidth="1"/>
    <col min="12547" max="12547" width="9.140625" style="308"/>
    <col min="12548" max="12548" width="12.5703125" style="308" customWidth="1"/>
    <col min="12549" max="12549" width="14.42578125" style="308" customWidth="1"/>
    <col min="12550" max="12550" width="6.42578125" style="308" customWidth="1"/>
    <col min="12551" max="12551" width="10.28515625" style="308" customWidth="1"/>
    <col min="12552" max="12552" width="11.7109375" style="308" customWidth="1"/>
    <col min="12553" max="12553" width="12.85546875" style="308" customWidth="1"/>
    <col min="12554" max="12554" width="54.7109375" style="308" customWidth="1"/>
    <col min="12555" max="12555" width="16.140625" style="308" customWidth="1"/>
    <col min="12556" max="12800" width="9.140625" style="308"/>
    <col min="12801" max="12801" width="1.7109375" style="308" customWidth="1"/>
    <col min="12802" max="12802" width="11.5703125" style="308" customWidth="1"/>
    <col min="12803" max="12803" width="9.140625" style="308"/>
    <col min="12804" max="12804" width="12.5703125" style="308" customWidth="1"/>
    <col min="12805" max="12805" width="14.42578125" style="308" customWidth="1"/>
    <col min="12806" max="12806" width="6.42578125" style="308" customWidth="1"/>
    <col min="12807" max="12807" width="10.28515625" style="308" customWidth="1"/>
    <col min="12808" max="12808" width="11.7109375" style="308" customWidth="1"/>
    <col min="12809" max="12809" width="12.85546875" style="308" customWidth="1"/>
    <col min="12810" max="12810" width="54.7109375" style="308" customWidth="1"/>
    <col min="12811" max="12811" width="16.140625" style="308" customWidth="1"/>
    <col min="12812" max="13056" width="9.140625" style="308"/>
    <col min="13057" max="13057" width="1.7109375" style="308" customWidth="1"/>
    <col min="13058" max="13058" width="11.5703125" style="308" customWidth="1"/>
    <col min="13059" max="13059" width="9.140625" style="308"/>
    <col min="13060" max="13060" width="12.5703125" style="308" customWidth="1"/>
    <col min="13061" max="13061" width="14.42578125" style="308" customWidth="1"/>
    <col min="13062" max="13062" width="6.42578125" style="308" customWidth="1"/>
    <col min="13063" max="13063" width="10.28515625" style="308" customWidth="1"/>
    <col min="13064" max="13064" width="11.7109375" style="308" customWidth="1"/>
    <col min="13065" max="13065" width="12.85546875" style="308" customWidth="1"/>
    <col min="13066" max="13066" width="54.7109375" style="308" customWidth="1"/>
    <col min="13067" max="13067" width="16.140625" style="308" customWidth="1"/>
    <col min="13068" max="13312" width="9.140625" style="308"/>
    <col min="13313" max="13313" width="1.7109375" style="308" customWidth="1"/>
    <col min="13314" max="13314" width="11.5703125" style="308" customWidth="1"/>
    <col min="13315" max="13315" width="9.140625" style="308"/>
    <col min="13316" max="13316" width="12.5703125" style="308" customWidth="1"/>
    <col min="13317" max="13317" width="14.42578125" style="308" customWidth="1"/>
    <col min="13318" max="13318" width="6.42578125" style="308" customWidth="1"/>
    <col min="13319" max="13319" width="10.28515625" style="308" customWidth="1"/>
    <col min="13320" max="13320" width="11.7109375" style="308" customWidth="1"/>
    <col min="13321" max="13321" width="12.85546875" style="308" customWidth="1"/>
    <col min="13322" max="13322" width="54.7109375" style="308" customWidth="1"/>
    <col min="13323" max="13323" width="16.140625" style="308" customWidth="1"/>
    <col min="13324" max="13568" width="9.140625" style="308"/>
    <col min="13569" max="13569" width="1.7109375" style="308" customWidth="1"/>
    <col min="13570" max="13570" width="11.5703125" style="308" customWidth="1"/>
    <col min="13571" max="13571" width="9.140625" style="308"/>
    <col min="13572" max="13572" width="12.5703125" style="308" customWidth="1"/>
    <col min="13573" max="13573" width="14.42578125" style="308" customWidth="1"/>
    <col min="13574" max="13574" width="6.42578125" style="308" customWidth="1"/>
    <col min="13575" max="13575" width="10.28515625" style="308" customWidth="1"/>
    <col min="13576" max="13576" width="11.7109375" style="308" customWidth="1"/>
    <col min="13577" max="13577" width="12.85546875" style="308" customWidth="1"/>
    <col min="13578" max="13578" width="54.7109375" style="308" customWidth="1"/>
    <col min="13579" max="13579" width="16.140625" style="308" customWidth="1"/>
    <col min="13580" max="13824" width="9.140625" style="308"/>
    <col min="13825" max="13825" width="1.7109375" style="308" customWidth="1"/>
    <col min="13826" max="13826" width="11.5703125" style="308" customWidth="1"/>
    <col min="13827" max="13827" width="9.140625" style="308"/>
    <col min="13828" max="13828" width="12.5703125" style="308" customWidth="1"/>
    <col min="13829" max="13829" width="14.42578125" style="308" customWidth="1"/>
    <col min="13830" max="13830" width="6.42578125" style="308" customWidth="1"/>
    <col min="13831" max="13831" width="10.28515625" style="308" customWidth="1"/>
    <col min="13832" max="13832" width="11.7109375" style="308" customWidth="1"/>
    <col min="13833" max="13833" width="12.85546875" style="308" customWidth="1"/>
    <col min="13834" max="13834" width="54.7109375" style="308" customWidth="1"/>
    <col min="13835" max="13835" width="16.140625" style="308" customWidth="1"/>
    <col min="13836" max="14080" width="9.140625" style="308"/>
    <col min="14081" max="14081" width="1.7109375" style="308" customWidth="1"/>
    <col min="14082" max="14082" width="11.5703125" style="308" customWidth="1"/>
    <col min="14083" max="14083" width="9.140625" style="308"/>
    <col min="14084" max="14084" width="12.5703125" style="308" customWidth="1"/>
    <col min="14085" max="14085" width="14.42578125" style="308" customWidth="1"/>
    <col min="14086" max="14086" width="6.42578125" style="308" customWidth="1"/>
    <col min="14087" max="14087" width="10.28515625" style="308" customWidth="1"/>
    <col min="14088" max="14088" width="11.7109375" style="308" customWidth="1"/>
    <col min="14089" max="14089" width="12.85546875" style="308" customWidth="1"/>
    <col min="14090" max="14090" width="54.7109375" style="308" customWidth="1"/>
    <col min="14091" max="14091" width="16.140625" style="308" customWidth="1"/>
    <col min="14092" max="14336" width="9.140625" style="308"/>
    <col min="14337" max="14337" width="1.7109375" style="308" customWidth="1"/>
    <col min="14338" max="14338" width="11.5703125" style="308" customWidth="1"/>
    <col min="14339" max="14339" width="9.140625" style="308"/>
    <col min="14340" max="14340" width="12.5703125" style="308" customWidth="1"/>
    <col min="14341" max="14341" width="14.42578125" style="308" customWidth="1"/>
    <col min="14342" max="14342" width="6.42578125" style="308" customWidth="1"/>
    <col min="14343" max="14343" width="10.28515625" style="308" customWidth="1"/>
    <col min="14344" max="14344" width="11.7109375" style="308" customWidth="1"/>
    <col min="14345" max="14345" width="12.85546875" style="308" customWidth="1"/>
    <col min="14346" max="14346" width="54.7109375" style="308" customWidth="1"/>
    <col min="14347" max="14347" width="16.140625" style="308" customWidth="1"/>
    <col min="14348" max="14592" width="9.140625" style="308"/>
    <col min="14593" max="14593" width="1.7109375" style="308" customWidth="1"/>
    <col min="14594" max="14594" width="11.5703125" style="308" customWidth="1"/>
    <col min="14595" max="14595" width="9.140625" style="308"/>
    <col min="14596" max="14596" width="12.5703125" style="308" customWidth="1"/>
    <col min="14597" max="14597" width="14.42578125" style="308" customWidth="1"/>
    <col min="14598" max="14598" width="6.42578125" style="308" customWidth="1"/>
    <col min="14599" max="14599" width="10.28515625" style="308" customWidth="1"/>
    <col min="14600" max="14600" width="11.7109375" style="308" customWidth="1"/>
    <col min="14601" max="14601" width="12.85546875" style="308" customWidth="1"/>
    <col min="14602" max="14602" width="54.7109375" style="308" customWidth="1"/>
    <col min="14603" max="14603" width="16.140625" style="308" customWidth="1"/>
    <col min="14604" max="14848" width="9.140625" style="308"/>
    <col min="14849" max="14849" width="1.7109375" style="308" customWidth="1"/>
    <col min="14850" max="14850" width="11.5703125" style="308" customWidth="1"/>
    <col min="14851" max="14851" width="9.140625" style="308"/>
    <col min="14852" max="14852" width="12.5703125" style="308" customWidth="1"/>
    <col min="14853" max="14853" width="14.42578125" style="308" customWidth="1"/>
    <col min="14854" max="14854" width="6.42578125" style="308" customWidth="1"/>
    <col min="14855" max="14855" width="10.28515625" style="308" customWidth="1"/>
    <col min="14856" max="14856" width="11.7109375" style="308" customWidth="1"/>
    <col min="14857" max="14857" width="12.85546875" style="308" customWidth="1"/>
    <col min="14858" max="14858" width="54.7109375" style="308" customWidth="1"/>
    <col min="14859" max="14859" width="16.140625" style="308" customWidth="1"/>
    <col min="14860" max="15104" width="9.140625" style="308"/>
    <col min="15105" max="15105" width="1.7109375" style="308" customWidth="1"/>
    <col min="15106" max="15106" width="11.5703125" style="308" customWidth="1"/>
    <col min="15107" max="15107" width="9.140625" style="308"/>
    <col min="15108" max="15108" width="12.5703125" style="308" customWidth="1"/>
    <col min="15109" max="15109" width="14.42578125" style="308" customWidth="1"/>
    <col min="15110" max="15110" width="6.42578125" style="308" customWidth="1"/>
    <col min="15111" max="15111" width="10.28515625" style="308" customWidth="1"/>
    <col min="15112" max="15112" width="11.7109375" style="308" customWidth="1"/>
    <col min="15113" max="15113" width="12.85546875" style="308" customWidth="1"/>
    <col min="15114" max="15114" width="54.7109375" style="308" customWidth="1"/>
    <col min="15115" max="15115" width="16.140625" style="308" customWidth="1"/>
    <col min="15116" max="15360" width="9.140625" style="308"/>
    <col min="15361" max="15361" width="1.7109375" style="308" customWidth="1"/>
    <col min="15362" max="15362" width="11.5703125" style="308" customWidth="1"/>
    <col min="15363" max="15363" width="9.140625" style="308"/>
    <col min="15364" max="15364" width="12.5703125" style="308" customWidth="1"/>
    <col min="15365" max="15365" width="14.42578125" style="308" customWidth="1"/>
    <col min="15366" max="15366" width="6.42578125" style="308" customWidth="1"/>
    <col min="15367" max="15367" width="10.28515625" style="308" customWidth="1"/>
    <col min="15368" max="15368" width="11.7109375" style="308" customWidth="1"/>
    <col min="15369" max="15369" width="12.85546875" style="308" customWidth="1"/>
    <col min="15370" max="15370" width="54.7109375" style="308" customWidth="1"/>
    <col min="15371" max="15371" width="16.140625" style="308" customWidth="1"/>
    <col min="15372" max="15616" width="9.140625" style="308"/>
    <col min="15617" max="15617" width="1.7109375" style="308" customWidth="1"/>
    <col min="15618" max="15618" width="11.5703125" style="308" customWidth="1"/>
    <col min="15619" max="15619" width="9.140625" style="308"/>
    <col min="15620" max="15620" width="12.5703125" style="308" customWidth="1"/>
    <col min="15621" max="15621" width="14.42578125" style="308" customWidth="1"/>
    <col min="15622" max="15622" width="6.42578125" style="308" customWidth="1"/>
    <col min="15623" max="15623" width="10.28515625" style="308" customWidth="1"/>
    <col min="15624" max="15624" width="11.7109375" style="308" customWidth="1"/>
    <col min="15625" max="15625" width="12.85546875" style="308" customWidth="1"/>
    <col min="15626" max="15626" width="54.7109375" style="308" customWidth="1"/>
    <col min="15627" max="15627" width="16.140625" style="308" customWidth="1"/>
    <col min="15628" max="15872" width="9.140625" style="308"/>
    <col min="15873" max="15873" width="1.7109375" style="308" customWidth="1"/>
    <col min="15874" max="15874" width="11.5703125" style="308" customWidth="1"/>
    <col min="15875" max="15875" width="9.140625" style="308"/>
    <col min="15876" max="15876" width="12.5703125" style="308" customWidth="1"/>
    <col min="15877" max="15877" width="14.42578125" style="308" customWidth="1"/>
    <col min="15878" max="15878" width="6.42578125" style="308" customWidth="1"/>
    <col min="15879" max="15879" width="10.28515625" style="308" customWidth="1"/>
    <col min="15880" max="15880" width="11.7109375" style="308" customWidth="1"/>
    <col min="15881" max="15881" width="12.85546875" style="308" customWidth="1"/>
    <col min="15882" max="15882" width="54.7109375" style="308" customWidth="1"/>
    <col min="15883" max="15883" width="16.140625" style="308" customWidth="1"/>
    <col min="15884" max="16128" width="9.140625" style="308"/>
    <col min="16129" max="16129" width="1.7109375" style="308" customWidth="1"/>
    <col min="16130" max="16130" width="11.5703125" style="308" customWidth="1"/>
    <col min="16131" max="16131" width="9.140625" style="308"/>
    <col min="16132" max="16132" width="12.5703125" style="308" customWidth="1"/>
    <col min="16133" max="16133" width="14.42578125" style="308" customWidth="1"/>
    <col min="16134" max="16134" width="6.42578125" style="308" customWidth="1"/>
    <col min="16135" max="16135" width="10.28515625" style="308" customWidth="1"/>
    <col min="16136" max="16136" width="11.7109375" style="308" customWidth="1"/>
    <col min="16137" max="16137" width="12.85546875" style="308" customWidth="1"/>
    <col min="16138" max="16138" width="54.7109375" style="308" customWidth="1"/>
    <col min="16139" max="16139" width="16.140625" style="308" customWidth="1"/>
    <col min="16140" max="16384" width="9.140625" style="308"/>
  </cols>
  <sheetData>
    <row r="2" spans="2:12" ht="14.25" x14ac:dyDescent="0.2">
      <c r="B2" s="306" t="s">
        <v>207</v>
      </c>
      <c r="C2" s="306"/>
      <c r="D2" s="306"/>
      <c r="E2" s="307"/>
    </row>
    <row r="3" spans="2:12" ht="15" x14ac:dyDescent="0.25">
      <c r="B3" s="309" t="s">
        <v>208</v>
      </c>
      <c r="C3" s="309"/>
      <c r="D3" s="309"/>
      <c r="E3" s="310"/>
      <c r="L3" s="311"/>
    </row>
    <row r="4" spans="2:12" ht="15.75" thickBot="1" x14ac:dyDescent="0.3">
      <c r="K4" s="311"/>
      <c r="L4" s="311" t="s">
        <v>3</v>
      </c>
    </row>
    <row r="5" spans="2:12" ht="46.5" customHeight="1" thickTop="1" thickBot="1" x14ac:dyDescent="0.25">
      <c r="B5" s="312" t="s">
        <v>209</v>
      </c>
      <c r="C5" s="313" t="s">
        <v>210</v>
      </c>
      <c r="D5" s="313" t="s">
        <v>8</v>
      </c>
      <c r="E5" s="313" t="s">
        <v>211</v>
      </c>
      <c r="F5" s="313" t="s">
        <v>6</v>
      </c>
      <c r="G5" s="313" t="s">
        <v>189</v>
      </c>
      <c r="H5" s="313" t="s">
        <v>212</v>
      </c>
      <c r="I5" s="313" t="s">
        <v>180</v>
      </c>
      <c r="J5" s="313" t="s">
        <v>213</v>
      </c>
      <c r="K5" s="313" t="s">
        <v>214</v>
      </c>
      <c r="L5" s="314" t="s">
        <v>215</v>
      </c>
    </row>
    <row r="6" spans="2:12" ht="35.25" customHeight="1" thickTop="1" thickBot="1" x14ac:dyDescent="0.25">
      <c r="B6" s="315">
        <v>101</v>
      </c>
      <c r="C6" s="316">
        <v>12</v>
      </c>
      <c r="D6" s="316">
        <v>2101001</v>
      </c>
      <c r="E6" s="316" t="s">
        <v>216</v>
      </c>
      <c r="F6" s="317" t="s">
        <v>217</v>
      </c>
      <c r="G6" s="317">
        <v>6190</v>
      </c>
      <c r="H6" s="316">
        <v>2310000</v>
      </c>
      <c r="I6" s="316" t="s">
        <v>218</v>
      </c>
      <c r="J6" s="318" t="s">
        <v>219</v>
      </c>
      <c r="K6" s="319">
        <v>1099897</v>
      </c>
      <c r="L6" s="320">
        <v>1099897</v>
      </c>
    </row>
    <row r="7" spans="2:12" ht="13.5" thickTop="1" x14ac:dyDescent="0.2"/>
  </sheetData>
  <mergeCells count="1">
    <mergeCell ref="B2:D2"/>
  </mergeCells>
  <pageMargins left="0.7" right="0.7" top="0.75" bottom="0.75" header="0.3" footer="0.3"/>
  <pageSetup scale="7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Rishpërndarje</vt:lpstr>
      <vt:lpstr>Ndryshime nr punonjesish</vt:lpstr>
      <vt:lpstr>Pasq 3-Ndryshim emertimi</vt:lpstr>
      <vt:lpstr>3.2</vt:lpstr>
      <vt:lpstr>Pasq 4Detajim_Fond i Kushtezuar</vt:lpstr>
      <vt:lpstr>'3.2'!Print_Area</vt:lpstr>
      <vt:lpstr>'Pasq 3-Ndryshim emertimi'!Print_Area</vt:lpstr>
      <vt:lpstr>'Pasq 4Detajim_Fond i Kushtezuar'!Print_Area</vt:lpstr>
      <vt:lpstr>Rishpërndarje!Print_Area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Arba Isaj</dc:creator>
  <cp:lastModifiedBy>Arba Isaj</cp:lastModifiedBy>
  <dcterms:created xsi:type="dcterms:W3CDTF">2025-07-18T09:38:14Z</dcterms:created>
  <dcterms:modified xsi:type="dcterms:W3CDTF">2025-07-18T09:39:14Z</dcterms:modified>
</cp:coreProperties>
</file>